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firstSheet="2" activeTab="4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工资福利支出预算明细表!$A$1:$R$47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  <definedName name="苏">#N/A</definedName>
  </definedNames>
  <calcPr calcId="124519"/>
</workbook>
</file>

<file path=xl/calcChain.xml><?xml version="1.0" encoding="utf-8"?>
<calcChain xmlns="http://schemas.openxmlformats.org/spreadsheetml/2006/main">
  <c r="D11" i="2"/>
  <c r="C11" s="1"/>
  <c r="D10"/>
  <c r="C10" s="1"/>
  <c r="E9"/>
  <c r="D9" s="1"/>
  <c r="C9" s="1"/>
  <c r="F9"/>
  <c r="F8" s="1"/>
  <c r="G9"/>
  <c r="G8" s="1"/>
  <c r="H9"/>
  <c r="H8" s="1"/>
  <c r="I9"/>
  <c r="I8" s="1"/>
  <c r="J9"/>
  <c r="J8" s="1"/>
  <c r="L9"/>
  <c r="L8" s="1"/>
  <c r="M9"/>
  <c r="M8" s="1"/>
  <c r="N9"/>
  <c r="N8" s="1"/>
  <c r="O9"/>
  <c r="O8" s="1"/>
  <c r="P9"/>
  <c r="P8" s="1"/>
  <c r="Q9"/>
  <c r="Q8" s="1"/>
  <c r="R9"/>
  <c r="R8" s="1"/>
  <c r="K10"/>
  <c r="K9" s="1"/>
  <c r="K8" s="1"/>
  <c r="K11"/>
  <c r="B6" i="1"/>
  <c r="F6"/>
  <c r="F11"/>
  <c r="F33" s="1"/>
  <c r="B8" i="4"/>
  <c r="E47" i="5"/>
  <c r="G47"/>
  <c r="K47"/>
  <c r="E8" i="2" l="1"/>
  <c r="D8" s="1"/>
  <c r="C8" s="1"/>
</calcChain>
</file>

<file path=xl/sharedStrings.xml><?xml version="1.0" encoding="utf-8"?>
<sst xmlns="http://schemas.openxmlformats.org/spreadsheetml/2006/main" count="239" uniqueCount="200">
  <si>
    <t xml:space="preserve"> </t>
  </si>
  <si>
    <t xml:space="preserve">         政府性基金补助</t>
  </si>
  <si>
    <t>其他支出</t>
  </si>
  <si>
    <t>项         目</t>
  </si>
  <si>
    <t xml:space="preserve">         本年支出合计</t>
  </si>
  <si>
    <t>四、上级补助收入</t>
  </si>
  <si>
    <t>基本建设支出</t>
  </si>
  <si>
    <t>基本支出</t>
  </si>
  <si>
    <t>津补贴</t>
  </si>
  <si>
    <t>纳入部门预算的非税支出</t>
  </si>
  <si>
    <t>本年预算</t>
  </si>
  <si>
    <t>一、一般公共服务支出</t>
  </si>
  <si>
    <t>其他资本性支出</t>
  </si>
  <si>
    <t>收 入 总 计</t>
  </si>
  <si>
    <t>　　　对个人和家庭的补助</t>
  </si>
  <si>
    <t>六、科学技术支出</t>
  </si>
  <si>
    <t>二、外交支出</t>
  </si>
  <si>
    <t>合计</t>
  </si>
  <si>
    <t>项       目</t>
  </si>
  <si>
    <t>债务利息支出</t>
  </si>
  <si>
    <t>九、社会保险基金支出</t>
  </si>
  <si>
    <t>对企事业单位的补贴</t>
  </si>
  <si>
    <t>六、结转下年</t>
  </si>
  <si>
    <t xml:space="preserve">      债务利息支出</t>
  </si>
  <si>
    <t>十四、交通运输支出</t>
  </si>
  <si>
    <t>支                  出</t>
  </si>
  <si>
    <t xml:space="preserve">      纳入公共预算管理的非税收入拨款</t>
  </si>
  <si>
    <t>七、用事业基金弥补收支差额</t>
  </si>
  <si>
    <t>十六、商业服务业等支出</t>
  </si>
  <si>
    <t xml:space="preserve">      纳入部门预算的非税支出</t>
  </si>
  <si>
    <t>二十一、粮油物资储备支出</t>
  </si>
  <si>
    <t>十五、资源勘探信息等支出</t>
  </si>
  <si>
    <t>二十三、其他支出</t>
  </si>
  <si>
    <t xml:space="preserve">      对企事业单位的补贴</t>
  </si>
  <si>
    <t>二十七、债务发行费用支出</t>
  </si>
  <si>
    <t xml:space="preserve">      基本建设支出</t>
  </si>
  <si>
    <t>二十六、债务付息支出</t>
  </si>
  <si>
    <t>单位代码</t>
  </si>
  <si>
    <t>十一、节能环保支出</t>
  </si>
  <si>
    <t>六、其它收入</t>
  </si>
  <si>
    <t>四、公共安全支出</t>
  </si>
  <si>
    <t>十、医疗卫生与计划生育支出</t>
  </si>
  <si>
    <t>单位名称(功能科目)</t>
  </si>
  <si>
    <t>单位：万元</t>
  </si>
  <si>
    <t>执收计划数</t>
  </si>
  <si>
    <t>工资福利支出</t>
  </si>
  <si>
    <t>八、社会保障和就业支出</t>
  </si>
  <si>
    <t xml:space="preserve">      其他资本性支出</t>
  </si>
  <si>
    <t>备注</t>
  </si>
  <si>
    <t>项目支出</t>
  </si>
  <si>
    <t xml:space="preserve">      </t>
  </si>
  <si>
    <t>二十二、预备费</t>
  </si>
  <si>
    <t>二十五、债务还本支出</t>
  </si>
  <si>
    <t xml:space="preserve">      专项商品和服务支出</t>
  </si>
  <si>
    <t>**</t>
  </si>
  <si>
    <t>十九、国土海洋气象等支出</t>
  </si>
  <si>
    <t>项目名称</t>
  </si>
  <si>
    <t>一、公共财政拨款</t>
  </si>
  <si>
    <t>二、政府性基金拨款</t>
  </si>
  <si>
    <t>　　　工资福利支出</t>
  </si>
  <si>
    <t>三、纳入专户管理的非税收入拨款</t>
  </si>
  <si>
    <t>五、教育支出</t>
  </si>
  <si>
    <t>单位名称</t>
  </si>
  <si>
    <t>收入类别</t>
  </si>
  <si>
    <t>总计</t>
  </si>
  <si>
    <t>二十八、结转下年</t>
  </si>
  <si>
    <t>十三、农林水支出</t>
  </si>
  <si>
    <t>各项社保基金</t>
  </si>
  <si>
    <t>二十、住房保障支出</t>
  </si>
  <si>
    <t>十八、援助其他地区支出</t>
  </si>
  <si>
    <t>收                  入</t>
  </si>
  <si>
    <t>三、国防支出</t>
  </si>
  <si>
    <t>基本工资</t>
  </si>
  <si>
    <t>二、项目支出</t>
  </si>
  <si>
    <t>政府统筹收入</t>
  </si>
  <si>
    <t>支 出 总 计</t>
  </si>
  <si>
    <t xml:space="preserve">       本年收入合计</t>
  </si>
  <si>
    <t>　　  商品和服务支出</t>
  </si>
  <si>
    <t>单位:万元</t>
  </si>
  <si>
    <t>十七、金融支出</t>
  </si>
  <si>
    <t>七、文化体育与传媒支出</t>
  </si>
  <si>
    <t>十二、城乡社区支出</t>
  </si>
  <si>
    <t>一、基本支出</t>
  </si>
  <si>
    <t>二十四、转移性支出</t>
  </si>
  <si>
    <t xml:space="preserve">         公共财政补助</t>
  </si>
  <si>
    <t>八、上年结转</t>
  </si>
  <si>
    <t xml:space="preserve">       本年支出合计</t>
  </si>
  <si>
    <t xml:space="preserve">      经费拨款</t>
  </si>
  <si>
    <t>其他工资福利支出</t>
  </si>
  <si>
    <t xml:space="preserve">      其他支出</t>
  </si>
  <si>
    <t>五、事业单位经营服务收入</t>
  </si>
  <si>
    <t>纳入部门预算的支出</t>
  </si>
  <si>
    <t>专项商品和服务支出</t>
  </si>
  <si>
    <t>填报单位：</t>
    <phoneticPr fontId="0" type="noConversion"/>
  </si>
  <si>
    <t xml:space="preserve">单位名称
</t>
  </si>
  <si>
    <t>2017年"三公"经费预算支出</t>
    <phoneticPr fontId="0" type="noConversion"/>
  </si>
  <si>
    <t>公务接待费</t>
  </si>
  <si>
    <t>因公出国（境）费</t>
  </si>
  <si>
    <t>公务用车购置</t>
  </si>
  <si>
    <t>公务用车运行维护费</t>
  </si>
  <si>
    <t>其他交通工具购置</t>
  </si>
  <si>
    <t>其他交通费用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</si>
  <si>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</si>
  <si>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</si>
  <si>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</si>
  <si>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</si>
  <si>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</si>
  <si>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</si>
  <si>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</si>
  <si>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</si>
  <si>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</si>
  <si>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</si>
  <si>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</si>
  <si>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</si>
  <si>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</si>
  <si>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</si>
  <si>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</si>
  <si>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</si>
  <si>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</si>
  <si>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</si>
  <si>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</si>
  <si>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</si>
  <si>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</si>
  <si>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</si>
  <si>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</si>
  <si>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</si>
  <si>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</si>
  <si>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</si>
  <si>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</si>
  <si>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</si>
  <si>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</si>
  <si>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</si>
  <si>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</si>
  <si>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</si>
  <si>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</si>
  <si>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</si>
  <si>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</si>
  <si>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</si>
  <si>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</si>
  <si>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</si>
  <si>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</si>
  <si>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</si>
  <si>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</si>
  <si>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</si>
  <si>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</si>
  <si>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</si>
  <si>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</si>
  <si>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</si>
  <si>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</si>
  <si>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</si>
  <si>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</si>
  <si>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</si>
  <si>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</si>
  <si>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</si>
  <si>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</si>
  <si>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</si>
  <si>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</si>
  <si>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</si>
  <si>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</si>
  <si>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</si>
  <si>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</si>
  <si>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</si>
  <si>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</si>
  <si>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</si>
  <si>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</si>
  <si>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</si>
  <si>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</si>
  <si>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</si>
  <si>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</si>
  <si>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</si>
  <si>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专用村料费</t>
  </si>
  <si>
    <t>工会经费</t>
  </si>
  <si>
    <t>福利费</t>
  </si>
  <si>
    <t>残疾人就业保障金</t>
  </si>
  <si>
    <t>其他公用支出</t>
  </si>
  <si>
    <t>一般商品和服务支出（公用经费）</t>
    <phoneticPr fontId="0" type="noConversion"/>
  </si>
  <si>
    <t>对个人和家庭的补助（公积金）</t>
    <phoneticPr fontId="0" type="noConversion"/>
  </si>
  <si>
    <t>收  支  预  算  总  表</t>
    <phoneticPr fontId="0" type="noConversion"/>
  </si>
  <si>
    <t>支 出 预 算 明 细 表</t>
    <phoneticPr fontId="0" type="noConversion"/>
  </si>
  <si>
    <t>非税收入委托征收计划表</t>
    <phoneticPr fontId="0" type="noConversion"/>
  </si>
  <si>
    <t>工资福利支出预算明细表</t>
    <phoneticPr fontId="0" type="noConversion"/>
  </si>
  <si>
    <t>一般商品和服务支出预算表</t>
    <phoneticPr fontId="0" type="noConversion"/>
  </si>
  <si>
    <t>2017年“三公”经费预算公开表</t>
    <phoneticPr fontId="0" type="noConversion"/>
  </si>
  <si>
    <t>发改局本级</t>
    <phoneticPr fontId="0" type="noConversion"/>
  </si>
  <si>
    <t>发改局本级</t>
    <phoneticPr fontId="0" type="noConversion"/>
  </si>
  <si>
    <t>其他收入</t>
    <phoneticPr fontId="0" type="noConversion"/>
  </si>
  <si>
    <t>罚没收入</t>
    <phoneticPr fontId="0" type="noConversion"/>
  </si>
  <si>
    <t>物价罚没收入</t>
    <phoneticPr fontId="0" type="noConversion"/>
  </si>
  <si>
    <t>发改局本级</t>
    <phoneticPr fontId="0" type="noConversion"/>
  </si>
  <si>
    <t>201</t>
    <phoneticPr fontId="0" type="noConversion"/>
  </si>
  <si>
    <t>04</t>
    <phoneticPr fontId="0" type="noConversion"/>
  </si>
  <si>
    <t>01</t>
    <phoneticPr fontId="0" type="noConversion"/>
  </si>
  <si>
    <t>发改局本级</t>
    <phoneticPr fontId="0" type="noConversion"/>
  </si>
  <si>
    <t>510</t>
    <phoneticPr fontId="0" type="noConversion"/>
  </si>
  <si>
    <t>发改局</t>
    <phoneticPr fontId="0" type="noConversion"/>
  </si>
  <si>
    <t>510001</t>
    <phoneticPr fontId="0" type="noConversion"/>
  </si>
  <si>
    <t>发改局本级</t>
    <phoneticPr fontId="0" type="noConversion"/>
  </si>
  <si>
    <t>510001</t>
    <phoneticPr fontId="0" type="noConversion"/>
  </si>
  <si>
    <t>其他发展于改革</t>
    <phoneticPr fontId="0" type="noConversion"/>
  </si>
  <si>
    <t>行政运行</t>
    <phoneticPr fontId="0" type="noConversion"/>
  </si>
</sst>
</file>

<file path=xl/styles.xml><?xml version="1.0" encoding="utf-8"?>
<styleSheet xmlns="http://schemas.openxmlformats.org/spreadsheetml/2006/main">
  <numFmts count="5">
    <numFmt numFmtId="176" formatCode="* #,##0;* \-#,##0;* &quot;-&quot;;@"/>
    <numFmt numFmtId="177" formatCode="0.00_ "/>
    <numFmt numFmtId="178" formatCode="#,##0.0000"/>
    <numFmt numFmtId="179" formatCode=";;"/>
    <numFmt numFmtId="180" formatCode="0.00_);[Red]\(0.00\)"/>
  </numFmts>
  <fonts count="7">
    <font>
      <sz val="9"/>
      <name val="宋体"/>
      <charset val="134"/>
    </font>
    <font>
      <b/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176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right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vertical="center"/>
    </xf>
    <xf numFmtId="177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/>
    </xf>
    <xf numFmtId="4" fontId="3" fillId="0" borderId="0" xfId="2" applyNumberFormat="1" applyFont="1" applyFill="1" applyAlignment="1" applyProtection="1">
      <alignment vertical="center"/>
    </xf>
    <xf numFmtId="177" fontId="3" fillId="2" borderId="2" xfId="2" applyNumberFormat="1" applyFont="1" applyFill="1" applyBorder="1" applyAlignment="1">
      <alignment horizontal="left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0" fontId="0" fillId="2" borderId="2" xfId="2" applyNumberFormat="1" applyFont="1" applyFill="1" applyBorder="1" applyAlignment="1">
      <alignment vertical="center"/>
    </xf>
    <xf numFmtId="177" fontId="3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0" fillId="2" borderId="1" xfId="2" applyNumberFormat="1" applyFont="1" applyFill="1" applyBorder="1" applyAlignment="1">
      <alignment vertical="center"/>
    </xf>
    <xf numFmtId="177" fontId="3" fillId="2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3" fillId="0" borderId="5" xfId="2" applyNumberFormat="1" applyFont="1" applyFill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4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 applyProtection="1">
      <alignment horizontal="right" vertical="center" wrapText="1"/>
    </xf>
    <xf numFmtId="0" fontId="3" fillId="0" borderId="5" xfId="2" applyNumberFormat="1" applyFont="1" applyBorder="1" applyAlignment="1">
      <alignment vertical="center"/>
    </xf>
    <xf numFmtId="4" fontId="0" fillId="0" borderId="4" xfId="2" applyNumberFormat="1" applyFont="1" applyFill="1" applyBorder="1" applyAlignment="1" applyProtection="1">
      <alignment horizontal="right" vertical="center"/>
    </xf>
    <xf numFmtId="0" fontId="3" fillId="2" borderId="2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/>
    </xf>
    <xf numFmtId="0" fontId="3" fillId="0" borderId="4" xfId="2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>
      <alignment vertical="center"/>
    </xf>
    <xf numFmtId="4" fontId="3" fillId="0" borderId="6" xfId="2" applyNumberFormat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 applyProtection="1">
      <alignment horizontal="left" vertical="center" wrapText="1"/>
    </xf>
    <xf numFmtId="2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7" xfId="0" applyNumberFormat="1" applyFill="1" applyBorder="1"/>
    <xf numFmtId="4" fontId="0" fillId="0" borderId="1" xfId="0" applyNumberFormat="1" applyFill="1" applyBorder="1"/>
    <xf numFmtId="4" fontId="0" fillId="0" borderId="1" xfId="0" applyNumberFormat="1" applyBorder="1"/>
    <xf numFmtId="4" fontId="0" fillId="0" borderId="4" xfId="0" applyNumberFormat="1" applyFill="1" applyBorder="1"/>
    <xf numFmtId="177" fontId="3" fillId="0" borderId="2" xfId="2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right" vertical="center" wrapText="1"/>
    </xf>
    <xf numFmtId="4" fontId="0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/>
    </xf>
    <xf numFmtId="0" fontId="3" fillId="0" borderId="0" xfId="2" applyNumberFormat="1" applyFont="1" applyFill="1" applyAlignment="1"/>
    <xf numFmtId="49" fontId="0" fillId="0" borderId="2" xfId="0" applyNumberFormat="1" applyFont="1" applyFill="1" applyBorder="1" applyAlignment="1" applyProtection="1">
      <alignment vertical="center"/>
    </xf>
    <xf numFmtId="179" fontId="0" fillId="0" borderId="2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5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 wrapText="1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0" applyFont="1"/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180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3" fillId="0" borderId="0" xfId="1" applyFont="1" applyFill="1">
      <alignment vertical="center"/>
    </xf>
    <xf numFmtId="180" fontId="3" fillId="0" borderId="6" xfId="1" applyNumberFormat="1" applyFont="1" applyFill="1" applyBorder="1" applyAlignment="1" applyProtection="1">
      <alignment horizontal="right" vertical="center" wrapText="1"/>
    </xf>
    <xf numFmtId="180" fontId="3" fillId="0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2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6" fontId="3" fillId="2" borderId="4" xfId="2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2" borderId="1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180" fontId="0" fillId="0" borderId="3" xfId="0" applyNumberFormat="1" applyBorder="1" applyAlignment="1">
      <alignment horizontal="center" vertical="center"/>
    </xf>
    <xf numFmtId="180" fontId="0" fillId="0" borderId="10" xfId="0" applyNumberFormat="1" applyFill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80" fontId="0" fillId="0" borderId="4" xfId="0" applyNumberFormat="1" applyBorder="1" applyAlignment="1">
      <alignment horizontal="center" vertical="center"/>
    </xf>
    <xf numFmtId="180" fontId="0" fillId="0" borderId="2" xfId="0" applyNumberFormat="1" applyFill="1" applyBorder="1" applyAlignment="1" applyProtection="1">
      <alignment horizontal="center" vertical="center"/>
    </xf>
    <xf numFmtId="180" fontId="0" fillId="0" borderId="1" xfId="0" applyNumberFormat="1" applyFill="1" applyBorder="1" applyAlignment="1" applyProtection="1">
      <alignment horizontal="center" vertical="center"/>
    </xf>
    <xf numFmtId="180" fontId="0" fillId="0" borderId="2" xfId="0" applyNumberFormat="1" applyFont="1" applyFill="1" applyBorder="1" applyAlignment="1" applyProtection="1">
      <alignment horizontal="center" vertical="center"/>
    </xf>
    <xf numFmtId="180" fontId="0" fillId="0" borderId="1" xfId="0" applyNumberFormat="1" applyFont="1" applyFill="1" applyBorder="1" applyAlignment="1" applyProtection="1">
      <alignment horizontal="center" vertical="center"/>
    </xf>
    <xf numFmtId="49" fontId="0" fillId="0" borderId="2" xfId="0" applyNumberFormat="1" applyFill="1" applyBorder="1" applyAlignment="1" applyProtection="1">
      <alignment vertical="center"/>
    </xf>
    <xf numFmtId="179" fontId="0" fillId="0" borderId="2" xfId="0" applyNumberFormat="1" applyFill="1" applyBorder="1" applyAlignment="1" applyProtection="1">
      <alignment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right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left"/>
    </xf>
    <xf numFmtId="0" fontId="4" fillId="2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0" fillId="0" borderId="13" xfId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1" applyNumberFormat="1" applyFont="1" applyFill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_16D242D3E8CA48A39E7BABAD4C2ADF34" xfId="1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workbookViewId="0">
      <selection activeCell="F11" activeCellId="1" sqref="F6 F11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51"/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27" customHeight="1">
      <c r="A2" s="4" t="s">
        <v>177</v>
      </c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23.25" customHeight="1">
      <c r="A3" s="64" t="s">
        <v>93</v>
      </c>
      <c r="B3" s="2"/>
      <c r="C3" s="2"/>
      <c r="D3" s="2"/>
      <c r="E3" s="2"/>
      <c r="F3" s="6" t="s">
        <v>78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17.100000000000001" customHeight="1">
      <c r="A4" s="124" t="s">
        <v>70</v>
      </c>
      <c r="B4" s="124"/>
      <c r="C4" s="125" t="s">
        <v>25</v>
      </c>
      <c r="D4" s="125"/>
      <c r="E4" s="125"/>
      <c r="F4" s="12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t="17.100000000000001" customHeight="1">
      <c r="A5" s="8" t="s">
        <v>3</v>
      </c>
      <c r="B5" s="30" t="s">
        <v>10</v>
      </c>
      <c r="C5" s="8" t="s">
        <v>18</v>
      </c>
      <c r="D5" s="36" t="s">
        <v>10</v>
      </c>
      <c r="E5" s="7" t="s">
        <v>3</v>
      </c>
      <c r="F5" s="28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7.100000000000001" customHeight="1">
      <c r="A6" s="49" t="s">
        <v>57</v>
      </c>
      <c r="B6" s="19">
        <f>SUM(B7:B8)</f>
        <v>1065.6300000000001</v>
      </c>
      <c r="C6" s="37" t="s">
        <v>11</v>
      </c>
      <c r="D6" s="18">
        <v>1065.6300000000001</v>
      </c>
      <c r="E6" s="38" t="s">
        <v>82</v>
      </c>
      <c r="F6" s="18">
        <f>SUM(F7:F9)</f>
        <v>736.82999999999993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17.100000000000001" customHeight="1">
      <c r="A7" s="49" t="s">
        <v>87</v>
      </c>
      <c r="B7" s="14">
        <v>864.83</v>
      </c>
      <c r="C7" s="37" t="s">
        <v>16</v>
      </c>
      <c r="D7" s="18"/>
      <c r="E7" s="27" t="s">
        <v>59</v>
      </c>
      <c r="F7" s="18">
        <v>629</v>
      </c>
      <c r="G7" s="2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7.100000000000001" customHeight="1">
      <c r="A8" s="10" t="s">
        <v>26</v>
      </c>
      <c r="B8" s="18">
        <v>200.8</v>
      </c>
      <c r="C8" s="37" t="s">
        <v>71</v>
      </c>
      <c r="D8" s="18"/>
      <c r="E8" s="27" t="s">
        <v>77</v>
      </c>
      <c r="F8" s="61">
        <v>72.8</v>
      </c>
      <c r="G8" s="12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7.100000000000001" customHeight="1">
      <c r="A9" s="10" t="s">
        <v>58</v>
      </c>
      <c r="B9" s="18"/>
      <c r="C9" s="37" t="s">
        <v>40</v>
      </c>
      <c r="D9" s="18"/>
      <c r="E9" s="27" t="s">
        <v>14</v>
      </c>
      <c r="F9" s="31">
        <v>35.03</v>
      </c>
      <c r="G9" s="1"/>
      <c r="H9" s="2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7.100000000000001" customHeight="1">
      <c r="A10" s="13" t="s">
        <v>60</v>
      </c>
      <c r="B10" s="18"/>
      <c r="C10" s="37" t="s">
        <v>61</v>
      </c>
      <c r="D10" s="18"/>
      <c r="E10" s="25" t="s">
        <v>50</v>
      </c>
      <c r="F10" s="14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7.100000000000001" customHeight="1">
      <c r="A11" s="15" t="s">
        <v>5</v>
      </c>
      <c r="B11" s="19"/>
      <c r="C11" s="37" t="s">
        <v>15</v>
      </c>
      <c r="D11" s="18"/>
      <c r="E11" s="38" t="s">
        <v>73</v>
      </c>
      <c r="F11" s="18">
        <f>SUM(F12:F13)</f>
        <v>328.8</v>
      </c>
      <c r="G11" s="2"/>
      <c r="H11" s="2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7.100000000000001" customHeight="1">
      <c r="A12" s="15" t="s">
        <v>84</v>
      </c>
      <c r="B12" s="14"/>
      <c r="C12" s="37" t="s">
        <v>80</v>
      </c>
      <c r="D12" s="18"/>
      <c r="E12" s="27" t="s">
        <v>53</v>
      </c>
      <c r="F12" s="18">
        <v>128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7.100000000000001" customHeight="1">
      <c r="A13" s="15" t="s">
        <v>1</v>
      </c>
      <c r="B13" s="18"/>
      <c r="C13" s="39" t="s">
        <v>46</v>
      </c>
      <c r="D13" s="18"/>
      <c r="E13" s="27" t="s">
        <v>29</v>
      </c>
      <c r="F13" s="18">
        <v>200.8</v>
      </c>
      <c r="G13" s="1"/>
      <c r="H13" s="2"/>
      <c r="I13" s="1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7.100000000000001" customHeight="1">
      <c r="A14" s="16" t="s">
        <v>90</v>
      </c>
      <c r="B14" s="18"/>
      <c r="C14" s="39" t="s">
        <v>20</v>
      </c>
      <c r="D14" s="18"/>
      <c r="E14" s="27" t="s">
        <v>33</v>
      </c>
      <c r="F14" s="18"/>
      <c r="G14" s="2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17" t="s">
        <v>39</v>
      </c>
      <c r="B15" s="19"/>
      <c r="C15" s="39" t="s">
        <v>41</v>
      </c>
      <c r="D15" s="18"/>
      <c r="E15" s="27" t="s">
        <v>23</v>
      </c>
      <c r="F15" s="18"/>
      <c r="G15" s="1"/>
      <c r="H15" s="1"/>
      <c r="I15" s="1"/>
      <c r="J15" s="2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15"/>
      <c r="B16" s="14"/>
      <c r="C16" s="39" t="s">
        <v>38</v>
      </c>
      <c r="D16" s="18"/>
      <c r="E16" s="27" t="s">
        <v>35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7.100000000000001" customHeight="1">
      <c r="A17" s="15"/>
      <c r="B17" s="19"/>
      <c r="C17" s="39" t="s">
        <v>81</v>
      </c>
      <c r="D17" s="18"/>
      <c r="E17" s="27" t="s">
        <v>47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20"/>
      <c r="B18" s="31"/>
      <c r="C18" s="40" t="s">
        <v>66</v>
      </c>
      <c r="D18" s="62"/>
      <c r="E18" s="27" t="s">
        <v>89</v>
      </c>
      <c r="F18" s="19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20"/>
      <c r="B19" s="19"/>
      <c r="C19" s="40" t="s">
        <v>24</v>
      </c>
      <c r="D19" s="18"/>
      <c r="E19" s="25"/>
      <c r="F19" s="45"/>
      <c r="G19" s="1"/>
      <c r="H19" s="2"/>
      <c r="I19" s="2"/>
      <c r="J19" s="2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21"/>
      <c r="B20" s="19"/>
      <c r="C20" s="40" t="s">
        <v>31</v>
      </c>
      <c r="D20" s="18"/>
      <c r="E20" s="27"/>
      <c r="F20" s="46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7.100000000000001" customHeight="1">
      <c r="A21" s="20"/>
      <c r="B21" s="19"/>
      <c r="C21" s="41" t="s">
        <v>28</v>
      </c>
      <c r="D21" s="18"/>
      <c r="E21" s="27"/>
      <c r="F21" s="47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7.100000000000001" customHeight="1">
      <c r="A22" s="20"/>
      <c r="B22" s="19"/>
      <c r="C22" s="41" t="s">
        <v>79</v>
      </c>
      <c r="D22" s="18"/>
      <c r="E22" s="38"/>
      <c r="F22" s="47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7.100000000000001" customHeight="1">
      <c r="A23" s="20"/>
      <c r="B23" s="19"/>
      <c r="C23" s="41" t="s">
        <v>69</v>
      </c>
      <c r="D23" s="18"/>
      <c r="E23" s="27"/>
      <c r="F23" s="4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7.100000000000001" customHeight="1">
      <c r="A24" s="22"/>
      <c r="B24" s="35"/>
      <c r="C24" s="41" t="s">
        <v>55</v>
      </c>
      <c r="D24" s="18"/>
      <c r="E24" s="25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7.100000000000001" customHeight="1">
      <c r="A25" s="23"/>
      <c r="B25" s="19"/>
      <c r="C25" s="11" t="s">
        <v>68</v>
      </c>
      <c r="D25" s="18"/>
      <c r="E25" s="25"/>
      <c r="F25" s="1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7.100000000000001" customHeight="1">
      <c r="A26" s="20"/>
      <c r="B26" s="18"/>
      <c r="C26" s="11" t="s">
        <v>30</v>
      </c>
      <c r="D26" s="18"/>
      <c r="E26" s="25"/>
      <c r="F26" s="3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7.100000000000001" customHeight="1">
      <c r="A27" s="24"/>
      <c r="B27" s="19"/>
      <c r="C27" s="27" t="s">
        <v>51</v>
      </c>
      <c r="D27" s="18"/>
      <c r="E27" s="25"/>
      <c r="F27" s="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7.100000000000001" customHeight="1">
      <c r="A28" s="24"/>
      <c r="B28" s="14"/>
      <c r="C28" s="27" t="s">
        <v>32</v>
      </c>
      <c r="D28" s="18"/>
      <c r="E28" s="25"/>
      <c r="F28" s="1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7.100000000000001" customHeight="1">
      <c r="A29" s="24"/>
      <c r="B29" s="33"/>
      <c r="C29" s="27" t="s">
        <v>83</v>
      </c>
      <c r="D29" s="18"/>
      <c r="E29" s="25"/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5" customHeight="1">
      <c r="A30" s="17" t="s">
        <v>0</v>
      </c>
      <c r="B30" s="18"/>
      <c r="C30" s="27" t="s">
        <v>52</v>
      </c>
      <c r="D30" s="18"/>
      <c r="E30" s="25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5.75" customHeight="1">
      <c r="A31" s="17"/>
      <c r="B31" s="18"/>
      <c r="C31" s="27" t="s">
        <v>36</v>
      </c>
      <c r="D31" s="18"/>
      <c r="E31" s="2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.75" customHeight="1">
      <c r="A32" s="17"/>
      <c r="B32" s="18"/>
      <c r="C32" s="27" t="s">
        <v>34</v>
      </c>
      <c r="D32" s="18"/>
      <c r="E32" s="27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7.100000000000001" customHeight="1">
      <c r="A33" s="15" t="s">
        <v>76</v>
      </c>
      <c r="B33" s="19">
        <v>1065.6300000000001</v>
      </c>
      <c r="C33" s="26" t="s">
        <v>86</v>
      </c>
      <c r="D33" s="19">
        <v>1065.6300000000001</v>
      </c>
      <c r="E33" s="27" t="s">
        <v>4</v>
      </c>
      <c r="F33" s="19">
        <f>SUM(F6,F11)</f>
        <v>1065.6299999999999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7.100000000000001" customHeight="1">
      <c r="A34" s="15" t="s">
        <v>27</v>
      </c>
      <c r="B34" s="14"/>
      <c r="C34" s="32"/>
      <c r="D34" s="31"/>
      <c r="E34" s="9"/>
      <c r="F34" s="1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7.100000000000001" customHeight="1">
      <c r="A35" s="15" t="s">
        <v>85</v>
      </c>
      <c r="B35" s="18"/>
      <c r="C35" s="27" t="s">
        <v>65</v>
      </c>
      <c r="D35" s="44"/>
      <c r="E35" s="27" t="s">
        <v>22</v>
      </c>
      <c r="F35" s="4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7.100000000000001" customHeight="1">
      <c r="A36" s="34" t="s">
        <v>13</v>
      </c>
      <c r="B36" s="19">
        <v>1065.6300000000001</v>
      </c>
      <c r="C36" s="42" t="s">
        <v>75</v>
      </c>
      <c r="D36" s="63">
        <v>1065.6300000000001</v>
      </c>
      <c r="E36" s="43" t="s">
        <v>75</v>
      </c>
      <c r="F36" s="19">
        <v>1065.6300000000001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23.1" customHeight="1">
      <c r="A37" s="2"/>
      <c r="B37" s="1"/>
      <c r="C37" s="2"/>
      <c r="D37" s="1"/>
      <c r="E37" s="1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3.1" customHeight="1">
      <c r="A38" s="2"/>
      <c r="B38" s="1"/>
      <c r="D38" s="2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3.1" customHeight="1">
      <c r="A39" s="2"/>
      <c r="B39" s="1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23.1" customHeight="1">
      <c r="A40" s="2"/>
      <c r="B40" s="1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</sheetData>
  <mergeCells count="2">
    <mergeCell ref="A4:B4"/>
    <mergeCell ref="C4:F4"/>
  </mergeCells>
  <phoneticPr fontId="0" type="noConversion"/>
  <printOptions horizontalCentered="1"/>
  <pageMargins left="0.39370078740157477" right="0.39370078740157477" top="0.59055118110236215" bottom="0.59055118110236215" header="0.39370078740157477" footer="0.3937007874015747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K12" sqref="K12"/>
    </sheetView>
  </sheetViews>
  <sheetFormatPr defaultColWidth="9.1640625" defaultRowHeight="12.75" customHeight="1"/>
  <cols>
    <col min="1" max="1" width="13.6640625" customWidth="1"/>
    <col min="2" max="3" width="11.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50"/>
    </row>
    <row r="2" spans="1:19" ht="39" customHeight="1">
      <c r="B2" s="126" t="s">
        <v>178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9" ht="27.75" customHeight="1">
      <c r="Q3" s="127" t="s">
        <v>43</v>
      </c>
      <c r="R3" s="127"/>
    </row>
    <row r="4" spans="1:19" ht="21.75" customHeight="1">
      <c r="A4" s="133" t="s">
        <v>37</v>
      </c>
      <c r="B4" s="133" t="s">
        <v>42</v>
      </c>
      <c r="C4" s="133" t="s">
        <v>64</v>
      </c>
      <c r="D4" s="131" t="s">
        <v>7</v>
      </c>
      <c r="E4" s="135"/>
      <c r="F4" s="135"/>
      <c r="G4" s="135"/>
      <c r="H4" s="135"/>
      <c r="I4" s="135"/>
      <c r="J4" s="128"/>
      <c r="K4" s="128" t="s">
        <v>49</v>
      </c>
      <c r="L4" s="128"/>
      <c r="M4" s="128"/>
      <c r="N4" s="128"/>
      <c r="O4" s="128"/>
      <c r="P4" s="128"/>
      <c r="Q4" s="129"/>
      <c r="R4" s="134" t="s">
        <v>9</v>
      </c>
    </row>
    <row r="5" spans="1:19" ht="21.75" customHeight="1">
      <c r="A5" s="133"/>
      <c r="B5" s="133"/>
      <c r="C5" s="133"/>
      <c r="D5" s="133" t="s">
        <v>17</v>
      </c>
      <c r="E5" s="131" t="s">
        <v>45</v>
      </c>
      <c r="F5" s="131"/>
      <c r="G5" s="131"/>
      <c r="H5" s="133"/>
      <c r="I5" s="130" t="s">
        <v>175</v>
      </c>
      <c r="J5" s="132" t="s">
        <v>176</v>
      </c>
      <c r="K5" s="133" t="s">
        <v>17</v>
      </c>
      <c r="L5" s="133" t="s">
        <v>92</v>
      </c>
      <c r="M5" s="133" t="s">
        <v>21</v>
      </c>
      <c r="N5" s="133" t="s">
        <v>19</v>
      </c>
      <c r="O5" s="133" t="s">
        <v>6</v>
      </c>
      <c r="P5" s="133" t="s">
        <v>12</v>
      </c>
      <c r="Q5" s="133" t="s">
        <v>2</v>
      </c>
      <c r="R5" s="135"/>
    </row>
    <row r="6" spans="1:19" ht="21.75" customHeight="1">
      <c r="A6" s="133"/>
      <c r="B6" s="133"/>
      <c r="C6" s="133"/>
      <c r="D6" s="131"/>
      <c r="E6" s="53" t="s">
        <v>72</v>
      </c>
      <c r="F6" s="54" t="s">
        <v>8</v>
      </c>
      <c r="G6" s="56" t="s">
        <v>67</v>
      </c>
      <c r="H6" s="57" t="s">
        <v>88</v>
      </c>
      <c r="I6" s="131"/>
      <c r="J6" s="133"/>
      <c r="K6" s="133"/>
      <c r="L6" s="133"/>
      <c r="M6" s="133"/>
      <c r="N6" s="133"/>
      <c r="O6" s="133"/>
      <c r="P6" s="133"/>
      <c r="Q6" s="133"/>
      <c r="R6" s="131"/>
    </row>
    <row r="7" spans="1:19" ht="23.25" customHeight="1">
      <c r="A7" s="54" t="s">
        <v>54</v>
      </c>
      <c r="B7" s="54" t="s">
        <v>54</v>
      </c>
      <c r="C7" s="54">
        <v>1</v>
      </c>
      <c r="D7" s="57">
        <v>2</v>
      </c>
      <c r="E7" s="55">
        <v>3</v>
      </c>
      <c r="F7" s="55">
        <v>4</v>
      </c>
      <c r="G7" s="55">
        <v>5</v>
      </c>
      <c r="H7" s="55">
        <v>6</v>
      </c>
      <c r="I7" s="58">
        <v>7</v>
      </c>
      <c r="J7" s="59">
        <v>8</v>
      </c>
      <c r="K7" s="60">
        <v>9</v>
      </c>
      <c r="L7" s="56">
        <v>10</v>
      </c>
      <c r="M7" s="56">
        <v>11</v>
      </c>
      <c r="N7" s="56">
        <v>12</v>
      </c>
      <c r="O7" s="56">
        <v>13</v>
      </c>
      <c r="P7" s="56">
        <v>14</v>
      </c>
      <c r="Q7" s="57">
        <v>15</v>
      </c>
      <c r="R7" s="59">
        <v>16</v>
      </c>
    </row>
    <row r="8" spans="1:19" ht="24.75" customHeight="1">
      <c r="A8" s="122" t="s">
        <v>193</v>
      </c>
      <c r="B8" s="123" t="s">
        <v>194</v>
      </c>
      <c r="C8" s="67">
        <f>SUM(D8,K8,R8)</f>
        <v>1065.6299999999999</v>
      </c>
      <c r="D8" s="68">
        <f>SUM(E8:J8)</f>
        <v>736.82999999999993</v>
      </c>
      <c r="E8" s="68">
        <f t="shared" ref="E8:R8" si="0">E9</f>
        <v>316.14999999999998</v>
      </c>
      <c r="F8" s="68">
        <f t="shared" si="0"/>
        <v>184.31</v>
      </c>
      <c r="G8" s="68">
        <f t="shared" si="0"/>
        <v>128.54</v>
      </c>
      <c r="H8" s="68">
        <f t="shared" si="0"/>
        <v>0</v>
      </c>
      <c r="I8" s="68">
        <f t="shared" si="0"/>
        <v>72.8</v>
      </c>
      <c r="J8" s="68">
        <f t="shared" si="0"/>
        <v>35.03</v>
      </c>
      <c r="K8" s="68">
        <f t="shared" si="0"/>
        <v>128</v>
      </c>
      <c r="L8" s="68">
        <f t="shared" si="0"/>
        <v>128</v>
      </c>
      <c r="M8" s="68">
        <f t="shared" si="0"/>
        <v>0</v>
      </c>
      <c r="N8" s="68">
        <f t="shared" si="0"/>
        <v>0</v>
      </c>
      <c r="O8" s="68">
        <f t="shared" si="0"/>
        <v>0</v>
      </c>
      <c r="P8" s="68">
        <f t="shared" si="0"/>
        <v>0</v>
      </c>
      <c r="Q8" s="68">
        <f t="shared" si="0"/>
        <v>0</v>
      </c>
      <c r="R8" s="68">
        <f t="shared" si="0"/>
        <v>200.8</v>
      </c>
      <c r="S8" s="29"/>
    </row>
    <row r="9" spans="1:19" ht="24.75" customHeight="1">
      <c r="A9" s="122" t="s">
        <v>195</v>
      </c>
      <c r="B9" s="123" t="s">
        <v>196</v>
      </c>
      <c r="C9" s="67">
        <f>SUM(D9,K9,R9)</f>
        <v>1065.6299999999999</v>
      </c>
      <c r="D9" s="68">
        <f>SUM(E9:J9)</f>
        <v>736.82999999999993</v>
      </c>
      <c r="E9" s="68">
        <f t="shared" ref="E9:R9" si="1">SUM(E10:E11)</f>
        <v>316.14999999999998</v>
      </c>
      <c r="F9" s="68">
        <f t="shared" si="1"/>
        <v>184.31</v>
      </c>
      <c r="G9" s="68">
        <f t="shared" si="1"/>
        <v>128.54</v>
      </c>
      <c r="H9" s="68">
        <f t="shared" si="1"/>
        <v>0</v>
      </c>
      <c r="I9" s="68">
        <f t="shared" si="1"/>
        <v>72.8</v>
      </c>
      <c r="J9" s="68">
        <f t="shared" si="1"/>
        <v>35.03</v>
      </c>
      <c r="K9" s="68">
        <f t="shared" si="1"/>
        <v>128</v>
      </c>
      <c r="L9" s="68">
        <f t="shared" si="1"/>
        <v>128</v>
      </c>
      <c r="M9" s="68">
        <f t="shared" si="1"/>
        <v>0</v>
      </c>
      <c r="N9" s="68">
        <f t="shared" si="1"/>
        <v>0</v>
      </c>
      <c r="O9" s="68">
        <f t="shared" si="1"/>
        <v>0</v>
      </c>
      <c r="P9" s="68">
        <f t="shared" si="1"/>
        <v>0</v>
      </c>
      <c r="Q9" s="68">
        <f t="shared" si="1"/>
        <v>0</v>
      </c>
      <c r="R9" s="68">
        <f t="shared" si="1"/>
        <v>200.8</v>
      </c>
    </row>
    <row r="10" spans="1:19" ht="24.75" customHeight="1">
      <c r="A10" s="122" t="s">
        <v>195</v>
      </c>
      <c r="B10" s="123" t="s">
        <v>198</v>
      </c>
      <c r="C10" s="67">
        <f>SUM(D10,K10,R10)</f>
        <v>200.8</v>
      </c>
      <c r="D10" s="68">
        <f>SUM(E10:J10)</f>
        <v>0</v>
      </c>
      <c r="E10" s="69"/>
      <c r="F10" s="70"/>
      <c r="G10" s="69"/>
      <c r="H10" s="70"/>
      <c r="I10" s="71"/>
      <c r="J10" s="69"/>
      <c r="K10" s="70">
        <f>SUM(L10:Q10)</f>
        <v>0</v>
      </c>
      <c r="L10" s="69">
        <v>0</v>
      </c>
      <c r="M10" s="72"/>
      <c r="N10" s="72"/>
      <c r="O10" s="72"/>
      <c r="P10" s="72"/>
      <c r="Q10" s="72"/>
      <c r="R10" s="70">
        <v>200.8</v>
      </c>
    </row>
    <row r="11" spans="1:19" ht="24.75" customHeight="1">
      <c r="A11" s="122" t="s">
        <v>197</v>
      </c>
      <c r="B11" s="123" t="s">
        <v>199</v>
      </c>
      <c r="C11" s="67">
        <f>SUM(D11,K11,R11)</f>
        <v>864.82999999999993</v>
      </c>
      <c r="D11" s="68">
        <f>SUM(E11:J11)</f>
        <v>736.82999999999993</v>
      </c>
      <c r="E11" s="69">
        <v>316.14999999999998</v>
      </c>
      <c r="F11" s="70">
        <v>184.31</v>
      </c>
      <c r="G11" s="69">
        <v>128.54</v>
      </c>
      <c r="H11" s="70">
        <v>0</v>
      </c>
      <c r="I11" s="71">
        <v>72.8</v>
      </c>
      <c r="J11" s="69">
        <v>35.03</v>
      </c>
      <c r="K11" s="70">
        <f>SUM(L11:Q11)</f>
        <v>128</v>
      </c>
      <c r="L11" s="69">
        <v>128</v>
      </c>
      <c r="M11" s="72"/>
      <c r="N11" s="72"/>
      <c r="O11" s="72"/>
      <c r="P11" s="72"/>
      <c r="Q11" s="72"/>
      <c r="R11" s="70">
        <v>0</v>
      </c>
    </row>
    <row r="12" spans="1:19" ht="24.75" customHeight="1">
      <c r="A12" s="65"/>
      <c r="B12" s="66"/>
      <c r="C12" s="67"/>
      <c r="D12" s="68"/>
      <c r="E12" s="69"/>
      <c r="F12" s="70"/>
      <c r="G12" s="69"/>
      <c r="H12" s="70"/>
      <c r="I12" s="71"/>
      <c r="J12" s="69"/>
      <c r="K12" s="70"/>
      <c r="L12" s="69"/>
      <c r="M12" s="72"/>
      <c r="N12" s="72"/>
      <c r="O12" s="72"/>
      <c r="P12" s="72"/>
      <c r="Q12" s="72"/>
      <c r="R12" s="70"/>
    </row>
    <row r="13" spans="1:19" ht="24.75" customHeight="1">
      <c r="A13" s="65"/>
      <c r="B13" s="66"/>
      <c r="C13" s="67"/>
      <c r="D13" s="68"/>
      <c r="E13" s="69"/>
      <c r="F13" s="70"/>
      <c r="G13" s="69"/>
      <c r="H13" s="70"/>
      <c r="I13" s="71"/>
      <c r="J13" s="69"/>
      <c r="K13" s="70"/>
      <c r="L13" s="69"/>
      <c r="M13" s="72"/>
      <c r="N13" s="72"/>
      <c r="O13" s="72"/>
      <c r="P13" s="72"/>
      <c r="Q13" s="72"/>
      <c r="R13" s="70"/>
    </row>
    <row r="14" spans="1:19" ht="12.75" customHeight="1">
      <c r="L14" s="29"/>
    </row>
    <row r="16" spans="1:19" ht="12.75" customHeight="1">
      <c r="L16" s="29"/>
    </row>
  </sheetData>
  <mergeCells count="19">
    <mergeCell ref="A4:A6"/>
    <mergeCell ref="B4:B6"/>
    <mergeCell ref="C4:C6"/>
    <mergeCell ref="D4:J4"/>
    <mergeCell ref="D5:D6"/>
    <mergeCell ref="E5:H5"/>
    <mergeCell ref="B2:R2"/>
    <mergeCell ref="Q3:R3"/>
    <mergeCell ref="K4:Q4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4:R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E8" sqref="E8:F8"/>
    </sheetView>
  </sheetViews>
  <sheetFormatPr defaultColWidth="9.1640625" defaultRowHeight="12.75" customHeight="1"/>
  <cols>
    <col min="1" max="1" width="16.164062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50"/>
    </row>
    <row r="2" spans="1:8" ht="24.75" customHeight="1">
      <c r="A2" s="137" t="s">
        <v>179</v>
      </c>
      <c r="B2" s="137"/>
      <c r="C2" s="137"/>
      <c r="D2" s="137"/>
      <c r="E2" s="137"/>
      <c r="F2" s="137"/>
      <c r="G2" s="137"/>
    </row>
    <row r="3" spans="1:8" ht="18.75" customHeight="1">
      <c r="G3" s="52" t="s">
        <v>43</v>
      </c>
    </row>
    <row r="4" spans="1:8" ht="12.75" customHeight="1">
      <c r="A4" s="136" t="s">
        <v>62</v>
      </c>
      <c r="B4" s="138" t="s">
        <v>63</v>
      </c>
      <c r="C4" s="139" t="s">
        <v>56</v>
      </c>
      <c r="D4" s="136" t="s">
        <v>44</v>
      </c>
      <c r="E4" s="139" t="s">
        <v>91</v>
      </c>
      <c r="F4" s="136" t="s">
        <v>74</v>
      </c>
      <c r="G4" s="136" t="s">
        <v>48</v>
      </c>
    </row>
    <row r="5" spans="1:8" ht="12.75" customHeight="1">
      <c r="A5" s="136"/>
      <c r="B5" s="138"/>
      <c r="C5" s="139"/>
      <c r="D5" s="136"/>
      <c r="E5" s="139"/>
      <c r="F5" s="136"/>
      <c r="G5" s="136"/>
    </row>
    <row r="6" spans="1:8" ht="12.75" customHeight="1">
      <c r="A6" s="136"/>
      <c r="B6" s="138"/>
      <c r="C6" s="139"/>
      <c r="D6" s="136"/>
      <c r="E6" s="139"/>
      <c r="F6" s="136"/>
      <c r="G6" s="136"/>
    </row>
    <row r="7" spans="1:8" ht="21" customHeight="1">
      <c r="A7" s="114" t="s">
        <v>184</v>
      </c>
      <c r="B7" s="114" t="s">
        <v>185</v>
      </c>
      <c r="C7" s="115" t="s">
        <v>185</v>
      </c>
      <c r="D7" s="116">
        <v>77</v>
      </c>
      <c r="E7" s="114">
        <v>61.6</v>
      </c>
      <c r="F7" s="114">
        <v>15.4</v>
      </c>
      <c r="G7" s="117"/>
    </row>
    <row r="8" spans="1:8" ht="17.25" customHeight="1">
      <c r="A8" s="118" t="s">
        <v>184</v>
      </c>
      <c r="B8" s="119" t="s">
        <v>186</v>
      </c>
      <c r="C8" s="119" t="s">
        <v>187</v>
      </c>
      <c r="D8" s="120">
        <v>348</v>
      </c>
      <c r="E8" s="120">
        <v>139.19999999999999</v>
      </c>
      <c r="F8" s="120">
        <v>208.8</v>
      </c>
      <c r="G8" s="121"/>
      <c r="H8" s="29"/>
    </row>
    <row r="9" spans="1:8" ht="12.75" customHeight="1">
      <c r="A9" s="29"/>
      <c r="C9" s="29"/>
      <c r="F9" s="29"/>
      <c r="H9" s="29"/>
    </row>
    <row r="10" spans="1:8" ht="12.75" customHeight="1">
      <c r="A10" s="29"/>
    </row>
    <row r="11" spans="1:8" ht="12.75" customHeight="1">
      <c r="A11" s="29"/>
    </row>
  </sheetData>
  <mergeCells count="8">
    <mergeCell ref="F4:F6"/>
    <mergeCell ref="A4:A6"/>
    <mergeCell ref="G4:G6"/>
    <mergeCell ref="A2:G2"/>
    <mergeCell ref="B4:B6"/>
    <mergeCell ref="C4:C6"/>
    <mergeCell ref="D4:D6"/>
    <mergeCell ref="E4:E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K47" activeCellId="2" sqref="F47 G47 K47"/>
    </sheetView>
  </sheetViews>
  <sheetFormatPr defaultColWidth="9.1640625" defaultRowHeight="12.75" customHeight="1"/>
  <cols>
    <col min="1" max="3" width="3.83203125" customWidth="1"/>
    <col min="4" max="4" width="15.1640625" customWidth="1"/>
    <col min="5" max="5" width="9.5" customWidth="1"/>
    <col min="6" max="6" width="11.33203125" customWidth="1"/>
    <col min="7" max="7" width="9.1640625" customWidth="1"/>
    <col min="8" max="8" width="10.33203125" customWidth="1"/>
    <col min="9" max="10" width="8.1640625" customWidth="1"/>
    <col min="11" max="11" width="12" customWidth="1"/>
    <col min="12" max="13" width="10.1640625" customWidth="1"/>
    <col min="14" max="18" width="8.1640625" customWidth="1"/>
    <col min="19" max="19" width="9" customWidth="1"/>
    <col min="20" max="255" width="9.1640625" customWidth="1"/>
  </cols>
  <sheetData>
    <row r="1" spans="1:19" ht="23.1" customHeight="1">
      <c r="A1" s="141"/>
      <c r="B1" s="141"/>
      <c r="C1" s="141"/>
      <c r="D1" s="87"/>
      <c r="E1" s="87"/>
      <c r="F1" s="87"/>
      <c r="G1" s="87"/>
      <c r="H1" s="87"/>
      <c r="I1" s="87"/>
      <c r="J1" s="87"/>
      <c r="K1" s="87"/>
      <c r="M1" s="87"/>
      <c r="N1" s="87"/>
      <c r="O1" s="87"/>
      <c r="P1" s="87"/>
      <c r="Q1" s="87"/>
      <c r="R1" s="88"/>
      <c r="S1" s="89"/>
    </row>
    <row r="2" spans="1:19" ht="36" customHeight="1">
      <c r="A2" s="142" t="s">
        <v>180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88"/>
    </row>
    <row r="3" spans="1:19" ht="23.1" customHeight="1">
      <c r="A3" s="90"/>
      <c r="B3" s="90"/>
      <c r="C3" s="90"/>
      <c r="D3" s="91"/>
      <c r="E3" s="91"/>
      <c r="F3" s="91"/>
      <c r="G3" s="91"/>
      <c r="H3" s="91"/>
      <c r="I3" s="91"/>
      <c r="J3" s="91"/>
      <c r="K3" s="91"/>
      <c r="M3" s="91"/>
      <c r="N3" s="91"/>
      <c r="O3" s="91"/>
      <c r="P3" s="91"/>
      <c r="Q3" s="143" t="s">
        <v>43</v>
      </c>
      <c r="R3" s="144"/>
      <c r="S3" s="92"/>
    </row>
    <row r="4" spans="1:19" ht="23.1" customHeight="1">
      <c r="A4" s="145" t="s">
        <v>102</v>
      </c>
      <c r="B4" s="145"/>
      <c r="C4" s="145"/>
      <c r="D4" s="146" t="s">
        <v>42</v>
      </c>
      <c r="E4" s="146" t="s">
        <v>103</v>
      </c>
      <c r="F4" s="140" t="s">
        <v>72</v>
      </c>
      <c r="G4" s="149" t="s">
        <v>8</v>
      </c>
      <c r="H4" s="149"/>
      <c r="I4" s="149"/>
      <c r="J4" s="150"/>
      <c r="K4" s="149" t="s">
        <v>67</v>
      </c>
      <c r="L4" s="149"/>
      <c r="M4" s="149"/>
      <c r="N4" s="149"/>
      <c r="O4" s="149"/>
      <c r="P4" s="149"/>
      <c r="Q4" s="149"/>
      <c r="R4" s="148" t="s">
        <v>88</v>
      </c>
      <c r="S4" s="88"/>
    </row>
    <row r="5" spans="1:19" ht="20.25" customHeight="1">
      <c r="A5" s="140" t="s">
        <v>104</v>
      </c>
      <c r="B5" s="140" t="s">
        <v>105</v>
      </c>
      <c r="C5" s="140" t="s">
        <v>106</v>
      </c>
      <c r="D5" s="146"/>
      <c r="E5" s="146"/>
      <c r="F5" s="140"/>
      <c r="G5" s="140" t="s">
        <v>107</v>
      </c>
      <c r="H5" s="151" t="s">
        <v>108</v>
      </c>
      <c r="I5" s="147" t="s">
        <v>109</v>
      </c>
      <c r="J5" s="147" t="s">
        <v>110</v>
      </c>
      <c r="K5" s="147" t="s">
        <v>107</v>
      </c>
      <c r="L5" s="147" t="s">
        <v>111</v>
      </c>
      <c r="M5" s="147" t="s">
        <v>112</v>
      </c>
      <c r="N5" s="147" t="s">
        <v>113</v>
      </c>
      <c r="O5" s="147" t="s">
        <v>114</v>
      </c>
      <c r="P5" s="147" t="s">
        <v>115</v>
      </c>
      <c r="Q5" s="140" t="s">
        <v>116</v>
      </c>
      <c r="R5" s="148"/>
      <c r="S5" s="88"/>
    </row>
    <row r="6" spans="1:19" ht="20.25" customHeight="1">
      <c r="A6" s="140"/>
      <c r="B6" s="140"/>
      <c r="C6" s="140"/>
      <c r="D6" s="146"/>
      <c r="E6" s="152"/>
      <c r="F6" s="140"/>
      <c r="G6" s="140"/>
      <c r="H6" s="151"/>
      <c r="I6" s="147"/>
      <c r="J6" s="147"/>
      <c r="K6" s="147"/>
      <c r="L6" s="147"/>
      <c r="M6" s="147"/>
      <c r="N6" s="147"/>
      <c r="O6" s="147"/>
      <c r="P6" s="147"/>
      <c r="Q6" s="140"/>
      <c r="R6" s="148"/>
      <c r="S6" s="88"/>
    </row>
    <row r="7" spans="1:19" ht="23.1" customHeight="1">
      <c r="A7" s="94" t="s">
        <v>54</v>
      </c>
      <c r="B7" s="94" t="s">
        <v>54</v>
      </c>
      <c r="C7" s="94" t="s">
        <v>54</v>
      </c>
      <c r="D7" s="95" t="s">
        <v>54</v>
      </c>
      <c r="E7" s="93">
        <v>1</v>
      </c>
      <c r="F7" s="96">
        <v>2</v>
      </c>
      <c r="G7" s="97">
        <v>3</v>
      </c>
      <c r="H7" s="98">
        <v>4</v>
      </c>
      <c r="I7" s="98">
        <v>5</v>
      </c>
      <c r="J7" s="98">
        <v>6</v>
      </c>
      <c r="K7" s="97">
        <v>7</v>
      </c>
      <c r="L7" s="98">
        <v>8</v>
      </c>
      <c r="M7" s="98">
        <v>9</v>
      </c>
      <c r="N7" s="98">
        <v>10</v>
      </c>
      <c r="O7" s="98">
        <v>11</v>
      </c>
      <c r="P7" s="98">
        <v>12</v>
      </c>
      <c r="Q7" s="98">
        <v>13</v>
      </c>
      <c r="R7" s="94">
        <v>14</v>
      </c>
      <c r="S7" s="88"/>
    </row>
    <row r="8" spans="1:19" ht="23.1" hidden="1" customHeight="1">
      <c r="A8" s="99"/>
      <c r="B8" s="99"/>
      <c r="C8" s="99"/>
      <c r="D8" s="100" t="s">
        <v>17</v>
      </c>
      <c r="E8" s="101">
        <v>103681.41</v>
      </c>
      <c r="F8" s="102">
        <v>49224.43</v>
      </c>
      <c r="G8" s="101">
        <v>24763.52</v>
      </c>
      <c r="H8" s="102">
        <v>22744.15</v>
      </c>
      <c r="I8" s="103">
        <v>230.88</v>
      </c>
      <c r="J8" s="103">
        <v>1788.49</v>
      </c>
      <c r="K8" s="101">
        <v>27559.78</v>
      </c>
      <c r="L8" s="104">
        <v>21617.200000000001</v>
      </c>
      <c r="M8" s="103">
        <v>4417.46</v>
      </c>
      <c r="N8" s="103">
        <v>463.56</v>
      </c>
      <c r="O8" s="103">
        <v>463.56</v>
      </c>
      <c r="P8" s="101">
        <v>98</v>
      </c>
      <c r="Q8" s="102">
        <v>500</v>
      </c>
      <c r="R8" s="101">
        <v>2133.6799999999998</v>
      </c>
      <c r="S8" s="105"/>
    </row>
    <row r="9" spans="1:19" ht="23.1" hidden="1" customHeight="1">
      <c r="A9" s="99"/>
      <c r="B9" s="99"/>
      <c r="C9" s="99"/>
      <c r="D9" s="100" t="s">
        <v>117</v>
      </c>
      <c r="E9" s="101">
        <v>335.77</v>
      </c>
      <c r="F9" s="102">
        <v>179.63</v>
      </c>
      <c r="G9" s="101">
        <v>86.7</v>
      </c>
      <c r="H9" s="102">
        <v>86.7</v>
      </c>
      <c r="I9" s="103">
        <v>0</v>
      </c>
      <c r="J9" s="103">
        <v>0</v>
      </c>
      <c r="K9" s="101">
        <v>69.44</v>
      </c>
      <c r="L9" s="104">
        <v>53.27</v>
      </c>
      <c r="M9" s="103">
        <v>12.57</v>
      </c>
      <c r="N9" s="103">
        <v>1.8</v>
      </c>
      <c r="O9" s="103">
        <v>1.8</v>
      </c>
      <c r="P9" s="101">
        <v>0</v>
      </c>
      <c r="Q9" s="102">
        <v>0</v>
      </c>
      <c r="R9" s="101">
        <v>0</v>
      </c>
      <c r="S9" s="88"/>
    </row>
    <row r="10" spans="1:19" ht="23.1" hidden="1" customHeight="1">
      <c r="A10" s="99"/>
      <c r="B10" s="99"/>
      <c r="C10" s="99"/>
      <c r="D10" s="100" t="s">
        <v>118</v>
      </c>
      <c r="E10" s="101">
        <v>184.41</v>
      </c>
      <c r="F10" s="102">
        <v>99.26</v>
      </c>
      <c r="G10" s="101">
        <v>46.97</v>
      </c>
      <c r="H10" s="102">
        <v>46.97</v>
      </c>
      <c r="I10" s="103">
        <v>0</v>
      </c>
      <c r="J10" s="103">
        <v>0</v>
      </c>
      <c r="K10" s="101">
        <v>38.18</v>
      </c>
      <c r="L10" s="104">
        <v>29.25</v>
      </c>
      <c r="M10" s="103">
        <v>6.95</v>
      </c>
      <c r="N10" s="103">
        <v>0.99</v>
      </c>
      <c r="O10" s="103">
        <v>0.99</v>
      </c>
      <c r="P10" s="101">
        <v>0</v>
      </c>
      <c r="Q10" s="102">
        <v>0</v>
      </c>
      <c r="R10" s="101">
        <v>0</v>
      </c>
      <c r="S10" s="88"/>
    </row>
    <row r="11" spans="1:19" ht="23.1" hidden="1" customHeight="1">
      <c r="A11" s="99"/>
      <c r="B11" s="99"/>
      <c r="C11" s="99"/>
      <c r="D11" s="100" t="s">
        <v>119</v>
      </c>
      <c r="E11" s="101">
        <v>499.35</v>
      </c>
      <c r="F11" s="102">
        <v>260.27</v>
      </c>
      <c r="G11" s="101">
        <v>136.34</v>
      </c>
      <c r="H11" s="102">
        <v>136.34</v>
      </c>
      <c r="I11" s="103">
        <v>0</v>
      </c>
      <c r="J11" s="103">
        <v>0</v>
      </c>
      <c r="K11" s="101">
        <v>102.74</v>
      </c>
      <c r="L11" s="104">
        <v>79.319999999999993</v>
      </c>
      <c r="M11" s="103">
        <v>18.22</v>
      </c>
      <c r="N11" s="103">
        <v>2.6</v>
      </c>
      <c r="O11" s="103">
        <v>2.6</v>
      </c>
      <c r="P11" s="101">
        <v>0</v>
      </c>
      <c r="Q11" s="102">
        <v>0</v>
      </c>
      <c r="R11" s="101">
        <v>0</v>
      </c>
      <c r="S11" s="105"/>
    </row>
    <row r="12" spans="1:19" ht="23.1" hidden="1" customHeight="1">
      <c r="A12" s="99"/>
      <c r="B12" s="99"/>
      <c r="C12" s="99"/>
      <c r="D12" s="100" t="s">
        <v>120</v>
      </c>
      <c r="E12" s="101">
        <v>63.99</v>
      </c>
      <c r="F12" s="102">
        <v>31.12</v>
      </c>
      <c r="G12" s="101">
        <v>19.87</v>
      </c>
      <c r="H12" s="102">
        <v>19.87</v>
      </c>
      <c r="I12" s="103">
        <v>0</v>
      </c>
      <c r="J12" s="103">
        <v>0</v>
      </c>
      <c r="K12" s="101">
        <v>13</v>
      </c>
      <c r="L12" s="104">
        <v>10.199999999999999</v>
      </c>
      <c r="M12" s="103">
        <v>2.1800000000000002</v>
      </c>
      <c r="N12" s="103">
        <v>0.31</v>
      </c>
      <c r="O12" s="103">
        <v>0.31</v>
      </c>
      <c r="P12" s="101">
        <v>0</v>
      </c>
      <c r="Q12" s="102">
        <v>0</v>
      </c>
      <c r="R12" s="101">
        <v>0</v>
      </c>
      <c r="S12" s="105"/>
    </row>
    <row r="13" spans="1:19" ht="23.1" hidden="1" customHeight="1">
      <c r="A13" s="99"/>
      <c r="B13" s="99"/>
      <c r="C13" s="99"/>
      <c r="D13" s="100" t="s">
        <v>121</v>
      </c>
      <c r="E13" s="101">
        <v>28.31</v>
      </c>
      <c r="F13" s="102">
        <v>13.83</v>
      </c>
      <c r="G13" s="101">
        <v>8.7200000000000006</v>
      </c>
      <c r="H13" s="102">
        <v>8.7200000000000006</v>
      </c>
      <c r="I13" s="103">
        <v>0</v>
      </c>
      <c r="J13" s="103">
        <v>0</v>
      </c>
      <c r="K13" s="101">
        <v>5.76</v>
      </c>
      <c r="L13" s="104">
        <v>4.51</v>
      </c>
      <c r="M13" s="103">
        <v>0.97</v>
      </c>
      <c r="N13" s="103">
        <v>0.14000000000000001</v>
      </c>
      <c r="O13" s="103">
        <v>0.14000000000000001</v>
      </c>
      <c r="P13" s="101">
        <v>0</v>
      </c>
      <c r="Q13" s="102">
        <v>0</v>
      </c>
      <c r="R13" s="101">
        <v>0</v>
      </c>
      <c r="S13" s="88"/>
    </row>
    <row r="14" spans="1:19" ht="23.1" hidden="1" customHeight="1">
      <c r="A14" s="99"/>
      <c r="B14" s="99"/>
      <c r="C14" s="99"/>
      <c r="D14" s="100" t="s">
        <v>122</v>
      </c>
      <c r="E14" s="101">
        <v>47.78</v>
      </c>
      <c r="F14" s="102">
        <v>23.53</v>
      </c>
      <c r="G14" s="101">
        <v>14.51</v>
      </c>
      <c r="H14" s="102">
        <v>14.51</v>
      </c>
      <c r="I14" s="103">
        <v>0</v>
      </c>
      <c r="J14" s="103">
        <v>0</v>
      </c>
      <c r="K14" s="101">
        <v>9.74</v>
      </c>
      <c r="L14" s="104">
        <v>7.61</v>
      </c>
      <c r="M14" s="103">
        <v>1.65</v>
      </c>
      <c r="N14" s="103">
        <v>0.24</v>
      </c>
      <c r="O14" s="103">
        <v>0.24</v>
      </c>
      <c r="P14" s="101">
        <v>0</v>
      </c>
      <c r="Q14" s="102">
        <v>0</v>
      </c>
      <c r="R14" s="101">
        <v>0</v>
      </c>
      <c r="S14" s="88"/>
    </row>
    <row r="15" spans="1:19" ht="23.1" hidden="1" customHeight="1">
      <c r="A15" s="99"/>
      <c r="B15" s="99"/>
      <c r="C15" s="99"/>
      <c r="D15" s="100" t="s">
        <v>123</v>
      </c>
      <c r="E15" s="101">
        <v>79.260000000000005</v>
      </c>
      <c r="F15" s="102">
        <v>39.840000000000003</v>
      </c>
      <c r="G15" s="101">
        <v>23.22</v>
      </c>
      <c r="H15" s="102">
        <v>23.22</v>
      </c>
      <c r="I15" s="103">
        <v>0</v>
      </c>
      <c r="J15" s="103">
        <v>0</v>
      </c>
      <c r="K15" s="101">
        <v>16.2</v>
      </c>
      <c r="L15" s="104">
        <v>12.61</v>
      </c>
      <c r="M15" s="103">
        <v>2.79</v>
      </c>
      <c r="N15" s="103">
        <v>0.4</v>
      </c>
      <c r="O15" s="103">
        <v>0.4</v>
      </c>
      <c r="P15" s="101">
        <v>0</v>
      </c>
      <c r="Q15" s="102">
        <v>0</v>
      </c>
      <c r="R15" s="101">
        <v>0</v>
      </c>
    </row>
    <row r="16" spans="1:19" ht="23.1" hidden="1" customHeight="1">
      <c r="A16" s="99"/>
      <c r="B16" s="99"/>
      <c r="C16" s="99"/>
      <c r="D16" s="100" t="s">
        <v>124</v>
      </c>
      <c r="E16" s="101">
        <v>146.91</v>
      </c>
      <c r="F16" s="102">
        <v>73.760000000000005</v>
      </c>
      <c r="G16" s="101">
        <v>43.13</v>
      </c>
      <c r="H16" s="102">
        <v>43.13</v>
      </c>
      <c r="I16" s="103">
        <v>0</v>
      </c>
      <c r="J16" s="103">
        <v>0</v>
      </c>
      <c r="K16" s="101">
        <v>30.02</v>
      </c>
      <c r="L16" s="104">
        <v>23.38</v>
      </c>
      <c r="M16" s="103">
        <v>5.16</v>
      </c>
      <c r="N16" s="103">
        <v>0.74</v>
      </c>
      <c r="O16" s="103">
        <v>0.74</v>
      </c>
      <c r="P16" s="101">
        <v>0</v>
      </c>
      <c r="Q16" s="102">
        <v>0</v>
      </c>
      <c r="R16" s="101">
        <v>0</v>
      </c>
      <c r="S16" s="88"/>
    </row>
    <row r="17" spans="1:19" ht="23.1" hidden="1" customHeight="1">
      <c r="A17" s="99"/>
      <c r="B17" s="99"/>
      <c r="C17" s="99"/>
      <c r="D17" s="100" t="s">
        <v>125</v>
      </c>
      <c r="E17" s="101">
        <v>158.74</v>
      </c>
      <c r="F17" s="102">
        <v>79.25</v>
      </c>
      <c r="G17" s="101">
        <v>47.09</v>
      </c>
      <c r="H17" s="102">
        <v>47.09</v>
      </c>
      <c r="I17" s="103">
        <v>0</v>
      </c>
      <c r="J17" s="103">
        <v>0</v>
      </c>
      <c r="K17" s="101">
        <v>32.4</v>
      </c>
      <c r="L17" s="104">
        <v>25.27</v>
      </c>
      <c r="M17" s="103">
        <v>5.55</v>
      </c>
      <c r="N17" s="103">
        <v>0.79</v>
      </c>
      <c r="O17" s="103">
        <v>0.79</v>
      </c>
      <c r="P17" s="101">
        <v>0</v>
      </c>
      <c r="Q17" s="102">
        <v>0</v>
      </c>
      <c r="R17" s="101">
        <v>0</v>
      </c>
      <c r="S17" s="88"/>
    </row>
    <row r="18" spans="1:19" ht="23.1" hidden="1" customHeight="1">
      <c r="A18" s="99"/>
      <c r="B18" s="99"/>
      <c r="C18" s="99"/>
      <c r="D18" s="100" t="s">
        <v>126</v>
      </c>
      <c r="E18" s="101">
        <v>90.88</v>
      </c>
      <c r="F18" s="102">
        <v>42.53</v>
      </c>
      <c r="G18" s="101">
        <v>31.6</v>
      </c>
      <c r="H18" s="102">
        <v>22.02</v>
      </c>
      <c r="I18" s="103">
        <v>9.58</v>
      </c>
      <c r="J18" s="103">
        <v>0</v>
      </c>
      <c r="K18" s="101">
        <v>16.75</v>
      </c>
      <c r="L18" s="104">
        <v>12.91</v>
      </c>
      <c r="M18" s="103">
        <v>2.98</v>
      </c>
      <c r="N18" s="103">
        <v>0.43</v>
      </c>
      <c r="O18" s="103">
        <v>0.43</v>
      </c>
      <c r="P18" s="101">
        <v>0</v>
      </c>
      <c r="Q18" s="102">
        <v>0</v>
      </c>
      <c r="R18" s="101">
        <v>0</v>
      </c>
    </row>
    <row r="19" spans="1:19" ht="23.1" hidden="1" customHeight="1">
      <c r="A19" s="99"/>
      <c r="B19" s="99"/>
      <c r="C19" s="99"/>
      <c r="D19" s="100" t="s">
        <v>127</v>
      </c>
      <c r="E19" s="101">
        <v>132.53</v>
      </c>
      <c r="F19" s="102">
        <v>67.48</v>
      </c>
      <c r="G19" s="101">
        <v>37.909999999999997</v>
      </c>
      <c r="H19" s="102">
        <v>37.909999999999997</v>
      </c>
      <c r="I19" s="103">
        <v>0</v>
      </c>
      <c r="J19" s="103">
        <v>0</v>
      </c>
      <c r="K19" s="101">
        <v>27.14</v>
      </c>
      <c r="L19" s="104">
        <v>21.08</v>
      </c>
      <c r="M19" s="103">
        <v>4.72</v>
      </c>
      <c r="N19" s="103">
        <v>0.67</v>
      </c>
      <c r="O19" s="103">
        <v>0.67</v>
      </c>
      <c r="P19" s="101">
        <v>0</v>
      </c>
      <c r="Q19" s="102">
        <v>0</v>
      </c>
      <c r="R19" s="101">
        <v>0</v>
      </c>
    </row>
    <row r="20" spans="1:19" ht="23.1" hidden="1" customHeight="1">
      <c r="A20" s="99"/>
      <c r="B20" s="99"/>
      <c r="C20" s="99"/>
      <c r="D20" s="100" t="s">
        <v>128</v>
      </c>
      <c r="E20" s="101">
        <v>814.67</v>
      </c>
      <c r="F20" s="102">
        <v>419.52</v>
      </c>
      <c r="G20" s="101">
        <v>227.9</v>
      </c>
      <c r="H20" s="102">
        <v>227.9</v>
      </c>
      <c r="I20" s="103">
        <v>0</v>
      </c>
      <c r="J20" s="103">
        <v>0</v>
      </c>
      <c r="K20" s="101">
        <v>167.25</v>
      </c>
      <c r="L20" s="104">
        <v>129.47999999999999</v>
      </c>
      <c r="M20" s="103">
        <v>29.37</v>
      </c>
      <c r="N20" s="103">
        <v>4.2</v>
      </c>
      <c r="O20" s="103">
        <v>4.2</v>
      </c>
      <c r="P20" s="101">
        <v>0</v>
      </c>
      <c r="Q20" s="102">
        <v>0</v>
      </c>
      <c r="R20" s="101">
        <v>0</v>
      </c>
    </row>
    <row r="21" spans="1:19" ht="23.1" hidden="1" customHeight="1">
      <c r="A21" s="99"/>
      <c r="B21" s="99"/>
      <c r="C21" s="99"/>
      <c r="D21" s="100" t="s">
        <v>129</v>
      </c>
      <c r="E21" s="101">
        <v>105.76</v>
      </c>
      <c r="F21" s="102">
        <v>55.29</v>
      </c>
      <c r="G21" s="101">
        <v>28.7</v>
      </c>
      <c r="H21" s="102">
        <v>28.7</v>
      </c>
      <c r="I21" s="103">
        <v>0</v>
      </c>
      <c r="J21" s="103">
        <v>0</v>
      </c>
      <c r="K21" s="101">
        <v>21.77</v>
      </c>
      <c r="L21" s="104">
        <v>16.8</v>
      </c>
      <c r="M21" s="103">
        <v>3.87</v>
      </c>
      <c r="N21" s="103">
        <v>0.55000000000000004</v>
      </c>
      <c r="O21" s="103">
        <v>0.55000000000000004</v>
      </c>
      <c r="P21" s="101">
        <v>0</v>
      </c>
      <c r="Q21" s="102">
        <v>0</v>
      </c>
      <c r="R21" s="101">
        <v>0</v>
      </c>
    </row>
    <row r="22" spans="1:19" ht="23.1" hidden="1" customHeight="1">
      <c r="A22" s="99"/>
      <c r="B22" s="99"/>
      <c r="C22" s="99"/>
      <c r="D22" s="100" t="s">
        <v>130</v>
      </c>
      <c r="E22" s="101">
        <v>243.44</v>
      </c>
      <c r="F22" s="102">
        <v>121.05</v>
      </c>
      <c r="G22" s="101">
        <v>74.41</v>
      </c>
      <c r="H22" s="102">
        <v>64.41</v>
      </c>
      <c r="I22" s="103">
        <v>10</v>
      </c>
      <c r="J22" s="103">
        <v>0</v>
      </c>
      <c r="K22" s="101">
        <v>47.98</v>
      </c>
      <c r="L22" s="104">
        <v>37.090000000000003</v>
      </c>
      <c r="M22" s="103">
        <v>8.4700000000000006</v>
      </c>
      <c r="N22" s="103">
        <v>1.21</v>
      </c>
      <c r="O22" s="103">
        <v>1.21</v>
      </c>
      <c r="P22" s="101">
        <v>0</v>
      </c>
      <c r="Q22" s="102">
        <v>0</v>
      </c>
      <c r="R22" s="101">
        <v>0</v>
      </c>
    </row>
    <row r="23" spans="1:19" ht="23.1" hidden="1" customHeight="1">
      <c r="A23" s="99"/>
      <c r="B23" s="99"/>
      <c r="C23" s="99"/>
      <c r="D23" s="100" t="s">
        <v>131</v>
      </c>
      <c r="E23" s="101">
        <v>280.13</v>
      </c>
      <c r="F23" s="102">
        <v>139.99</v>
      </c>
      <c r="G23" s="101">
        <v>84.84</v>
      </c>
      <c r="H23" s="102">
        <v>73.489999999999995</v>
      </c>
      <c r="I23" s="103">
        <v>11.35</v>
      </c>
      <c r="J23" s="103">
        <v>0</v>
      </c>
      <c r="K23" s="101">
        <v>55.3</v>
      </c>
      <c r="L23" s="104">
        <v>42.7</v>
      </c>
      <c r="M23" s="103">
        <v>9.8000000000000007</v>
      </c>
      <c r="N23" s="103">
        <v>1.4</v>
      </c>
      <c r="O23" s="103">
        <v>1.4</v>
      </c>
      <c r="P23" s="101">
        <v>0</v>
      </c>
      <c r="Q23" s="102">
        <v>0</v>
      </c>
      <c r="R23" s="101">
        <v>0</v>
      </c>
    </row>
    <row r="24" spans="1:19" ht="23.1" hidden="1" customHeight="1">
      <c r="A24" s="99"/>
      <c r="B24" s="99"/>
      <c r="C24" s="99"/>
      <c r="D24" s="100" t="s">
        <v>132</v>
      </c>
      <c r="E24" s="101">
        <v>411.19</v>
      </c>
      <c r="F24" s="102">
        <v>209.43</v>
      </c>
      <c r="G24" s="101">
        <v>117.53</v>
      </c>
      <c r="H24" s="102">
        <v>117.53</v>
      </c>
      <c r="I24" s="103">
        <v>0</v>
      </c>
      <c r="J24" s="103">
        <v>0</v>
      </c>
      <c r="K24" s="101">
        <v>84.23</v>
      </c>
      <c r="L24" s="104">
        <v>65.39</v>
      </c>
      <c r="M24" s="103">
        <v>14.66</v>
      </c>
      <c r="N24" s="103">
        <v>2.09</v>
      </c>
      <c r="O24" s="103">
        <v>2.09</v>
      </c>
      <c r="P24" s="101">
        <v>0</v>
      </c>
      <c r="Q24" s="102">
        <v>0</v>
      </c>
      <c r="R24" s="101">
        <v>0</v>
      </c>
    </row>
    <row r="25" spans="1:19" ht="23.1" hidden="1" customHeight="1">
      <c r="A25" s="99"/>
      <c r="B25" s="99"/>
      <c r="C25" s="99"/>
      <c r="D25" s="100" t="s">
        <v>133</v>
      </c>
      <c r="E25" s="101">
        <v>330.89</v>
      </c>
      <c r="F25" s="102">
        <v>170.53</v>
      </c>
      <c r="G25" s="101">
        <v>59.8</v>
      </c>
      <c r="H25" s="102">
        <v>59.8</v>
      </c>
      <c r="I25" s="103">
        <v>0</v>
      </c>
      <c r="J25" s="103">
        <v>0</v>
      </c>
      <c r="K25" s="101">
        <v>100.56</v>
      </c>
      <c r="L25" s="104">
        <v>82.42</v>
      </c>
      <c r="M25" s="103">
        <v>17.760000000000002</v>
      </c>
      <c r="N25" s="103">
        <v>0.19</v>
      </c>
      <c r="O25" s="103">
        <v>0.19</v>
      </c>
      <c r="P25" s="101">
        <v>0</v>
      </c>
      <c r="Q25" s="102">
        <v>0</v>
      </c>
      <c r="R25" s="101">
        <v>0</v>
      </c>
    </row>
    <row r="26" spans="1:19" ht="23.1" hidden="1" customHeight="1">
      <c r="A26" s="99"/>
      <c r="B26" s="99"/>
      <c r="C26" s="99"/>
      <c r="D26" s="100" t="s">
        <v>134</v>
      </c>
      <c r="E26" s="101">
        <v>26.18</v>
      </c>
      <c r="F26" s="102">
        <v>13.43</v>
      </c>
      <c r="G26" s="101">
        <v>7.39</v>
      </c>
      <c r="H26" s="102">
        <v>7.39</v>
      </c>
      <c r="I26" s="103">
        <v>0</v>
      </c>
      <c r="J26" s="103">
        <v>0</v>
      </c>
      <c r="K26" s="101">
        <v>5.36</v>
      </c>
      <c r="L26" s="104">
        <v>4.16</v>
      </c>
      <c r="M26" s="103">
        <v>0.94</v>
      </c>
      <c r="N26" s="103">
        <v>0.13</v>
      </c>
      <c r="O26" s="103">
        <v>0.13</v>
      </c>
      <c r="P26" s="101">
        <v>0</v>
      </c>
      <c r="Q26" s="102">
        <v>0</v>
      </c>
      <c r="R26" s="101">
        <v>0</v>
      </c>
    </row>
    <row r="27" spans="1:19" ht="23.1" hidden="1" customHeight="1">
      <c r="A27" s="99"/>
      <c r="B27" s="99"/>
      <c r="C27" s="99"/>
      <c r="D27" s="100" t="s">
        <v>135</v>
      </c>
      <c r="E27" s="101">
        <v>128.75</v>
      </c>
      <c r="F27" s="102">
        <v>67.430000000000007</v>
      </c>
      <c r="G27" s="101">
        <v>34.81</v>
      </c>
      <c r="H27" s="102">
        <v>34.81</v>
      </c>
      <c r="I27" s="103">
        <v>0</v>
      </c>
      <c r="J27" s="103">
        <v>0</v>
      </c>
      <c r="K27" s="101">
        <v>26.51</v>
      </c>
      <c r="L27" s="104">
        <v>20.45</v>
      </c>
      <c r="M27" s="103">
        <v>4.72</v>
      </c>
      <c r="N27" s="103">
        <v>0.67</v>
      </c>
      <c r="O27" s="103">
        <v>0.67</v>
      </c>
      <c r="P27" s="101">
        <v>0</v>
      </c>
      <c r="Q27" s="102">
        <v>0</v>
      </c>
      <c r="R27" s="101">
        <v>0</v>
      </c>
    </row>
    <row r="28" spans="1:19" ht="23.1" hidden="1" customHeight="1">
      <c r="A28" s="99"/>
      <c r="B28" s="99"/>
      <c r="C28" s="99"/>
      <c r="D28" s="100" t="s">
        <v>136</v>
      </c>
      <c r="E28" s="101">
        <v>130.88999999999999</v>
      </c>
      <c r="F28" s="102">
        <v>66.89</v>
      </c>
      <c r="G28" s="101">
        <v>37.17</v>
      </c>
      <c r="H28" s="102">
        <v>37.17</v>
      </c>
      <c r="I28" s="103">
        <v>0</v>
      </c>
      <c r="J28" s="103">
        <v>0</v>
      </c>
      <c r="K28" s="101">
        <v>26.83</v>
      </c>
      <c r="L28" s="104">
        <v>20.81</v>
      </c>
      <c r="M28" s="103">
        <v>4.68</v>
      </c>
      <c r="N28" s="103">
        <v>0.67</v>
      </c>
      <c r="O28" s="103">
        <v>0.67</v>
      </c>
      <c r="P28" s="101">
        <v>0</v>
      </c>
      <c r="Q28" s="102">
        <v>0</v>
      </c>
      <c r="R28" s="101">
        <v>0</v>
      </c>
    </row>
    <row r="29" spans="1:19" ht="23.1" hidden="1" customHeight="1">
      <c r="A29" s="99"/>
      <c r="B29" s="99"/>
      <c r="C29" s="99"/>
      <c r="D29" s="100" t="s">
        <v>137</v>
      </c>
      <c r="E29" s="101">
        <v>60.42</v>
      </c>
      <c r="F29" s="102">
        <v>28.97</v>
      </c>
      <c r="G29" s="101">
        <v>19.21</v>
      </c>
      <c r="H29" s="102">
        <v>19.21</v>
      </c>
      <c r="I29" s="103">
        <v>0</v>
      </c>
      <c r="J29" s="103">
        <v>0</v>
      </c>
      <c r="K29" s="101">
        <v>12.24</v>
      </c>
      <c r="L29" s="104">
        <v>9.6300000000000008</v>
      </c>
      <c r="M29" s="103">
        <v>2.0299999999999998</v>
      </c>
      <c r="N29" s="103">
        <v>0.28999999999999998</v>
      </c>
      <c r="O29" s="103">
        <v>0.28999999999999998</v>
      </c>
      <c r="P29" s="101">
        <v>0</v>
      </c>
      <c r="Q29" s="102">
        <v>0</v>
      </c>
      <c r="R29" s="101">
        <v>0</v>
      </c>
    </row>
    <row r="30" spans="1:19" ht="23.1" hidden="1" customHeight="1">
      <c r="A30" s="99"/>
      <c r="B30" s="99"/>
      <c r="C30" s="99"/>
      <c r="D30" s="100" t="s">
        <v>138</v>
      </c>
      <c r="E30" s="101">
        <v>150.87</v>
      </c>
      <c r="F30" s="102">
        <v>75.81</v>
      </c>
      <c r="G30" s="101">
        <v>44.22</v>
      </c>
      <c r="H30" s="102">
        <v>44.22</v>
      </c>
      <c r="I30" s="103">
        <v>0</v>
      </c>
      <c r="J30" s="103">
        <v>0</v>
      </c>
      <c r="K30" s="101">
        <v>30.84</v>
      </c>
      <c r="L30" s="104">
        <v>24.01</v>
      </c>
      <c r="M30" s="103">
        <v>5.31</v>
      </c>
      <c r="N30" s="103">
        <v>0.76</v>
      </c>
      <c r="O30" s="103">
        <v>0.76</v>
      </c>
      <c r="P30" s="101">
        <v>0</v>
      </c>
      <c r="Q30" s="102">
        <v>0</v>
      </c>
      <c r="R30" s="101">
        <v>0</v>
      </c>
    </row>
    <row r="31" spans="1:19" ht="23.1" hidden="1" customHeight="1">
      <c r="A31" s="99"/>
      <c r="B31" s="99"/>
      <c r="C31" s="99"/>
      <c r="D31" s="100" t="s">
        <v>139</v>
      </c>
      <c r="E31" s="101">
        <v>56.81</v>
      </c>
      <c r="F31" s="102">
        <v>29.29</v>
      </c>
      <c r="G31" s="101">
        <v>15.86</v>
      </c>
      <c r="H31" s="102">
        <v>15.86</v>
      </c>
      <c r="I31" s="103">
        <v>0</v>
      </c>
      <c r="J31" s="103">
        <v>0</v>
      </c>
      <c r="K31" s="101">
        <v>11.66</v>
      </c>
      <c r="L31" s="104">
        <v>9.0299999999999994</v>
      </c>
      <c r="M31" s="103">
        <v>2.0499999999999998</v>
      </c>
      <c r="N31" s="103">
        <v>0.28999999999999998</v>
      </c>
      <c r="O31" s="103">
        <v>0.28999999999999998</v>
      </c>
      <c r="P31" s="101">
        <v>0</v>
      </c>
      <c r="Q31" s="102">
        <v>0</v>
      </c>
      <c r="R31" s="101">
        <v>0</v>
      </c>
    </row>
    <row r="32" spans="1:19" ht="23.1" hidden="1" customHeight="1">
      <c r="A32" s="99"/>
      <c r="B32" s="99"/>
      <c r="C32" s="99"/>
      <c r="D32" s="100" t="s">
        <v>140</v>
      </c>
      <c r="E32" s="101">
        <v>7.23</v>
      </c>
      <c r="F32" s="102">
        <v>3.75</v>
      </c>
      <c r="G32" s="101">
        <v>1.99</v>
      </c>
      <c r="H32" s="102">
        <v>1.99</v>
      </c>
      <c r="I32" s="103">
        <v>0</v>
      </c>
      <c r="J32" s="103">
        <v>0</v>
      </c>
      <c r="K32" s="101">
        <v>1.49</v>
      </c>
      <c r="L32" s="104">
        <v>1.1499999999999999</v>
      </c>
      <c r="M32" s="103">
        <v>0.26</v>
      </c>
      <c r="N32" s="103">
        <v>0.04</v>
      </c>
      <c r="O32" s="103">
        <v>0.04</v>
      </c>
      <c r="P32" s="101">
        <v>0</v>
      </c>
      <c r="Q32" s="102">
        <v>0</v>
      </c>
      <c r="R32" s="101">
        <v>0</v>
      </c>
    </row>
    <row r="33" spans="1:18" ht="23.1" hidden="1" customHeight="1">
      <c r="A33" s="99"/>
      <c r="B33" s="99"/>
      <c r="C33" s="99"/>
      <c r="D33" s="100" t="s">
        <v>141</v>
      </c>
      <c r="E33" s="101">
        <v>131.22999999999999</v>
      </c>
      <c r="F33" s="102">
        <v>69.31</v>
      </c>
      <c r="G33" s="101">
        <v>34.86</v>
      </c>
      <c r="H33" s="102">
        <v>34.86</v>
      </c>
      <c r="I33" s="103">
        <v>0</v>
      </c>
      <c r="J33" s="103">
        <v>0</v>
      </c>
      <c r="K33" s="101">
        <v>27.06</v>
      </c>
      <c r="L33" s="104">
        <v>20.83</v>
      </c>
      <c r="M33" s="103">
        <v>4.8499999999999996</v>
      </c>
      <c r="N33" s="103">
        <v>0.69</v>
      </c>
      <c r="O33" s="103">
        <v>0.69</v>
      </c>
      <c r="P33" s="101">
        <v>0</v>
      </c>
      <c r="Q33" s="102">
        <v>0</v>
      </c>
      <c r="R33" s="101">
        <v>0</v>
      </c>
    </row>
    <row r="34" spans="1:18" ht="23.1" hidden="1" customHeight="1">
      <c r="A34" s="99"/>
      <c r="B34" s="99"/>
      <c r="C34" s="99"/>
      <c r="D34" s="100" t="s">
        <v>142</v>
      </c>
      <c r="E34" s="101">
        <v>34.299999999999997</v>
      </c>
      <c r="F34" s="102">
        <v>17.53</v>
      </c>
      <c r="G34" s="101">
        <v>9.73</v>
      </c>
      <c r="H34" s="102">
        <v>9.73</v>
      </c>
      <c r="I34" s="103">
        <v>0</v>
      </c>
      <c r="J34" s="103">
        <v>0</v>
      </c>
      <c r="K34" s="101">
        <v>7.04</v>
      </c>
      <c r="L34" s="104">
        <v>5.45</v>
      </c>
      <c r="M34" s="103">
        <v>1.23</v>
      </c>
      <c r="N34" s="103">
        <v>0.18</v>
      </c>
      <c r="O34" s="103">
        <v>0.18</v>
      </c>
      <c r="P34" s="101">
        <v>0</v>
      </c>
      <c r="Q34" s="102">
        <v>0</v>
      </c>
      <c r="R34" s="101">
        <v>0</v>
      </c>
    </row>
    <row r="35" spans="1:18" ht="23.1" hidden="1" customHeight="1">
      <c r="A35" s="99"/>
      <c r="B35" s="99"/>
      <c r="C35" s="99"/>
      <c r="D35" s="100" t="s">
        <v>143</v>
      </c>
      <c r="E35" s="101">
        <v>213.14</v>
      </c>
      <c r="F35" s="102">
        <v>106.94</v>
      </c>
      <c r="G35" s="101">
        <v>62.65</v>
      </c>
      <c r="H35" s="102">
        <v>62.65</v>
      </c>
      <c r="I35" s="103">
        <v>0</v>
      </c>
      <c r="J35" s="103">
        <v>0</v>
      </c>
      <c r="K35" s="101">
        <v>43.55</v>
      </c>
      <c r="L35" s="104">
        <v>33.92</v>
      </c>
      <c r="M35" s="103">
        <v>7.49</v>
      </c>
      <c r="N35" s="103">
        <v>1.07</v>
      </c>
      <c r="O35" s="103">
        <v>1.07</v>
      </c>
      <c r="P35" s="101">
        <v>0</v>
      </c>
      <c r="Q35" s="102">
        <v>0</v>
      </c>
      <c r="R35" s="101">
        <v>0</v>
      </c>
    </row>
    <row r="36" spans="1:18" ht="23.1" hidden="1" customHeight="1">
      <c r="A36" s="99"/>
      <c r="B36" s="99"/>
      <c r="C36" s="99"/>
      <c r="D36" s="100" t="s">
        <v>144</v>
      </c>
      <c r="E36" s="101">
        <v>24.4</v>
      </c>
      <c r="F36" s="102">
        <v>12.04</v>
      </c>
      <c r="G36" s="101">
        <v>7.39</v>
      </c>
      <c r="H36" s="102">
        <v>7.39</v>
      </c>
      <c r="I36" s="103">
        <v>0</v>
      </c>
      <c r="J36" s="103">
        <v>0</v>
      </c>
      <c r="K36" s="101">
        <v>4.97</v>
      </c>
      <c r="L36" s="104">
        <v>3.89</v>
      </c>
      <c r="M36" s="103">
        <v>0.84</v>
      </c>
      <c r="N36" s="103">
        <v>0.12</v>
      </c>
      <c r="O36" s="103">
        <v>0.12</v>
      </c>
      <c r="P36" s="101">
        <v>0</v>
      </c>
      <c r="Q36" s="102">
        <v>0</v>
      </c>
      <c r="R36" s="101">
        <v>0</v>
      </c>
    </row>
    <row r="37" spans="1:18" ht="23.1" hidden="1" customHeight="1">
      <c r="A37" s="99"/>
      <c r="B37" s="99"/>
      <c r="C37" s="99"/>
      <c r="D37" s="100" t="s">
        <v>145</v>
      </c>
      <c r="E37" s="101">
        <v>30.46</v>
      </c>
      <c r="F37" s="102">
        <v>15.04</v>
      </c>
      <c r="G37" s="101">
        <v>9.2200000000000006</v>
      </c>
      <c r="H37" s="102">
        <v>9.2200000000000006</v>
      </c>
      <c r="I37" s="103">
        <v>0</v>
      </c>
      <c r="J37" s="103">
        <v>0</v>
      </c>
      <c r="K37" s="101">
        <v>6.2</v>
      </c>
      <c r="L37" s="104">
        <v>4.8499999999999996</v>
      </c>
      <c r="M37" s="103">
        <v>1.05</v>
      </c>
      <c r="N37" s="103">
        <v>0.15</v>
      </c>
      <c r="O37" s="103">
        <v>0.15</v>
      </c>
      <c r="P37" s="101">
        <v>0</v>
      </c>
      <c r="Q37" s="102">
        <v>0</v>
      </c>
      <c r="R37" s="101">
        <v>0</v>
      </c>
    </row>
    <row r="38" spans="1:18" ht="23.1" hidden="1" customHeight="1">
      <c r="A38" s="99"/>
      <c r="B38" s="99"/>
      <c r="C38" s="99"/>
      <c r="D38" s="100" t="s">
        <v>146</v>
      </c>
      <c r="E38" s="101">
        <v>29.32</v>
      </c>
      <c r="F38" s="102">
        <v>14</v>
      </c>
      <c r="G38" s="101">
        <v>9.3800000000000008</v>
      </c>
      <c r="H38" s="102">
        <v>9.3800000000000008</v>
      </c>
      <c r="I38" s="103">
        <v>0</v>
      </c>
      <c r="J38" s="103">
        <v>0</v>
      </c>
      <c r="K38" s="101">
        <v>5.94</v>
      </c>
      <c r="L38" s="104">
        <v>4.68</v>
      </c>
      <c r="M38" s="103">
        <v>0.98</v>
      </c>
      <c r="N38" s="103">
        <v>0.14000000000000001</v>
      </c>
      <c r="O38" s="103">
        <v>0.14000000000000001</v>
      </c>
      <c r="P38" s="101">
        <v>0</v>
      </c>
      <c r="Q38" s="102">
        <v>0</v>
      </c>
      <c r="R38" s="101">
        <v>0</v>
      </c>
    </row>
    <row r="39" spans="1:18" ht="23.1" hidden="1" customHeight="1">
      <c r="A39" s="99"/>
      <c r="B39" s="99"/>
      <c r="C39" s="99"/>
      <c r="D39" s="100" t="s">
        <v>147</v>
      </c>
      <c r="E39" s="101">
        <v>4064.51</v>
      </c>
      <c r="F39" s="102">
        <v>1646.03</v>
      </c>
      <c r="G39" s="101">
        <v>841</v>
      </c>
      <c r="H39" s="102">
        <v>712.69</v>
      </c>
      <c r="I39" s="103">
        <v>105.34</v>
      </c>
      <c r="J39" s="103">
        <v>22.97</v>
      </c>
      <c r="K39" s="101">
        <v>619.88</v>
      </c>
      <c r="L39" s="104">
        <v>471.74</v>
      </c>
      <c r="M39" s="103">
        <v>115.22</v>
      </c>
      <c r="N39" s="103">
        <v>16.46</v>
      </c>
      <c r="O39" s="103">
        <v>16.46</v>
      </c>
      <c r="P39" s="101">
        <v>0</v>
      </c>
      <c r="Q39" s="102">
        <v>0</v>
      </c>
      <c r="R39" s="101">
        <v>957.6</v>
      </c>
    </row>
    <row r="40" spans="1:18" ht="23.1" hidden="1" customHeight="1">
      <c r="A40" s="99"/>
      <c r="B40" s="99"/>
      <c r="C40" s="99"/>
      <c r="D40" s="100" t="s">
        <v>148</v>
      </c>
      <c r="E40" s="101">
        <v>1030.9100000000001</v>
      </c>
      <c r="F40" s="102">
        <v>335.42</v>
      </c>
      <c r="G40" s="101">
        <v>163.80000000000001</v>
      </c>
      <c r="H40" s="102">
        <v>139.15</v>
      </c>
      <c r="I40" s="103">
        <v>20.59</v>
      </c>
      <c r="J40" s="103">
        <v>4.0599999999999996</v>
      </c>
      <c r="K40" s="101">
        <v>125.09</v>
      </c>
      <c r="L40" s="104">
        <v>94.91</v>
      </c>
      <c r="M40" s="103">
        <v>23.48</v>
      </c>
      <c r="N40" s="103">
        <v>3.35</v>
      </c>
      <c r="O40" s="103">
        <v>3.35</v>
      </c>
      <c r="P40" s="101">
        <v>0</v>
      </c>
      <c r="Q40" s="102">
        <v>0</v>
      </c>
      <c r="R40" s="101">
        <v>406.6</v>
      </c>
    </row>
    <row r="41" spans="1:18" ht="23.1" hidden="1" customHeight="1">
      <c r="A41" s="99"/>
      <c r="B41" s="99"/>
      <c r="C41" s="99"/>
      <c r="D41" s="100" t="s">
        <v>149</v>
      </c>
      <c r="E41" s="101">
        <v>634.74</v>
      </c>
      <c r="F41" s="102">
        <v>327.83</v>
      </c>
      <c r="G41" s="101">
        <v>179.69</v>
      </c>
      <c r="H41" s="102">
        <v>160.71</v>
      </c>
      <c r="I41" s="103">
        <v>18.98</v>
      </c>
      <c r="J41" s="103">
        <v>0</v>
      </c>
      <c r="K41" s="101">
        <v>127.22</v>
      </c>
      <c r="L41" s="104">
        <v>97.71</v>
      </c>
      <c r="M41" s="103">
        <v>22.95</v>
      </c>
      <c r="N41" s="103">
        <v>3.28</v>
      </c>
      <c r="O41" s="103">
        <v>3.28</v>
      </c>
      <c r="P41" s="101">
        <v>0</v>
      </c>
      <c r="Q41" s="102">
        <v>0</v>
      </c>
      <c r="R41" s="101">
        <v>0</v>
      </c>
    </row>
    <row r="42" spans="1:18" ht="23.1" hidden="1" customHeight="1">
      <c r="A42" s="99"/>
      <c r="B42" s="99"/>
      <c r="C42" s="99"/>
      <c r="D42" s="100" t="s">
        <v>150</v>
      </c>
      <c r="E42" s="101">
        <v>784.02</v>
      </c>
      <c r="F42" s="102">
        <v>415.16</v>
      </c>
      <c r="G42" s="101">
        <v>210.77</v>
      </c>
      <c r="H42" s="102">
        <v>188.47</v>
      </c>
      <c r="I42" s="103">
        <v>22.3</v>
      </c>
      <c r="J42" s="103">
        <v>0</v>
      </c>
      <c r="K42" s="101">
        <v>158.09</v>
      </c>
      <c r="L42" s="104">
        <v>120.73</v>
      </c>
      <c r="M42" s="103">
        <v>29.06</v>
      </c>
      <c r="N42" s="103">
        <v>4.1500000000000004</v>
      </c>
      <c r="O42" s="103">
        <v>4.1500000000000004</v>
      </c>
      <c r="P42" s="101">
        <v>0</v>
      </c>
      <c r="Q42" s="102">
        <v>0</v>
      </c>
      <c r="R42" s="101">
        <v>0</v>
      </c>
    </row>
    <row r="43" spans="1:18" ht="23.1" hidden="1" customHeight="1">
      <c r="A43" s="99"/>
      <c r="B43" s="99"/>
      <c r="C43" s="99"/>
      <c r="D43" s="100" t="s">
        <v>151</v>
      </c>
      <c r="E43" s="101">
        <v>378.73</v>
      </c>
      <c r="F43" s="102">
        <v>186.73</v>
      </c>
      <c r="G43" s="101">
        <v>116.46</v>
      </c>
      <c r="H43" s="102">
        <v>106.9</v>
      </c>
      <c r="I43" s="103">
        <v>4.4000000000000004</v>
      </c>
      <c r="J43" s="103">
        <v>5.16</v>
      </c>
      <c r="K43" s="101">
        <v>75.540000000000006</v>
      </c>
      <c r="L43" s="104">
        <v>58.73</v>
      </c>
      <c r="M43" s="103">
        <v>13.07</v>
      </c>
      <c r="N43" s="103">
        <v>1.87</v>
      </c>
      <c r="O43" s="103">
        <v>1.87</v>
      </c>
      <c r="P43" s="101">
        <v>0</v>
      </c>
      <c r="Q43" s="102">
        <v>0</v>
      </c>
      <c r="R43" s="101">
        <v>0</v>
      </c>
    </row>
    <row r="44" spans="1:18" ht="23.1" hidden="1" customHeight="1">
      <c r="A44" s="99"/>
      <c r="B44" s="99"/>
      <c r="C44" s="99"/>
      <c r="D44" s="100" t="s">
        <v>152</v>
      </c>
      <c r="E44" s="101">
        <v>113.82</v>
      </c>
      <c r="F44" s="102">
        <v>43.55</v>
      </c>
      <c r="G44" s="101">
        <v>31.19</v>
      </c>
      <c r="H44" s="102">
        <v>31.19</v>
      </c>
      <c r="I44" s="103">
        <v>0</v>
      </c>
      <c r="J44" s="103">
        <v>0</v>
      </c>
      <c r="K44" s="101">
        <v>18.88</v>
      </c>
      <c r="L44" s="104">
        <v>14.95</v>
      </c>
      <c r="M44" s="103">
        <v>3.05</v>
      </c>
      <c r="N44" s="103">
        <v>0.44</v>
      </c>
      <c r="O44" s="103">
        <v>0.44</v>
      </c>
      <c r="P44" s="101">
        <v>0</v>
      </c>
      <c r="Q44" s="102">
        <v>0</v>
      </c>
      <c r="R44" s="101">
        <v>20.2</v>
      </c>
    </row>
    <row r="45" spans="1:18" ht="23.1" hidden="1" customHeight="1">
      <c r="A45" s="99"/>
      <c r="B45" s="99"/>
      <c r="C45" s="99"/>
      <c r="D45" s="100" t="s">
        <v>153</v>
      </c>
      <c r="E45" s="101">
        <v>1759.81</v>
      </c>
      <c r="F45" s="102">
        <v>897.83</v>
      </c>
      <c r="G45" s="101">
        <v>501.34</v>
      </c>
      <c r="H45" s="102">
        <v>501.34</v>
      </c>
      <c r="I45" s="103">
        <v>0</v>
      </c>
      <c r="J45" s="103">
        <v>0</v>
      </c>
      <c r="K45" s="101">
        <v>360.64</v>
      </c>
      <c r="L45" s="104">
        <v>279.83</v>
      </c>
      <c r="M45" s="103">
        <v>62.85</v>
      </c>
      <c r="N45" s="103">
        <v>8.98</v>
      </c>
      <c r="O45" s="103">
        <v>8.98</v>
      </c>
      <c r="P45" s="101">
        <v>0</v>
      </c>
      <c r="Q45" s="102">
        <v>0</v>
      </c>
      <c r="R45" s="101">
        <v>0</v>
      </c>
    </row>
    <row r="46" spans="1:18" ht="23.1" hidden="1" customHeight="1">
      <c r="A46" s="99"/>
      <c r="B46" s="99"/>
      <c r="C46" s="99"/>
      <c r="D46" s="100" t="s">
        <v>154</v>
      </c>
      <c r="E46" s="101">
        <v>86.04</v>
      </c>
      <c r="F46" s="102">
        <v>43.43</v>
      </c>
      <c r="G46" s="101">
        <v>25.02</v>
      </c>
      <c r="H46" s="102">
        <v>25.02</v>
      </c>
      <c r="I46" s="103">
        <v>0</v>
      </c>
      <c r="J46" s="103">
        <v>0</v>
      </c>
      <c r="K46" s="101">
        <v>17.59</v>
      </c>
      <c r="L46" s="104">
        <v>13.69</v>
      </c>
      <c r="M46" s="103">
        <v>3.04</v>
      </c>
      <c r="N46" s="103">
        <v>0.43</v>
      </c>
      <c r="O46" s="103">
        <v>0.43</v>
      </c>
      <c r="P46" s="101">
        <v>0</v>
      </c>
      <c r="Q46" s="102">
        <v>0</v>
      </c>
      <c r="R46" s="101">
        <v>0</v>
      </c>
    </row>
    <row r="47" spans="1:18" ht="23.1" customHeight="1">
      <c r="A47" s="24">
        <v>201</v>
      </c>
      <c r="B47" s="24">
        <v>4</v>
      </c>
      <c r="C47" s="24">
        <v>1</v>
      </c>
      <c r="D47" s="24" t="s">
        <v>188</v>
      </c>
      <c r="E47" s="24">
        <f>F47+G47+K47</f>
        <v>629</v>
      </c>
      <c r="F47" s="24">
        <v>316.14999999999998</v>
      </c>
      <c r="G47" s="24">
        <f>H47</f>
        <v>184.31</v>
      </c>
      <c r="H47" s="24">
        <v>184.31</v>
      </c>
      <c r="I47" s="24"/>
      <c r="J47" s="24"/>
      <c r="K47" s="24">
        <f>SUM(L47:O47)</f>
        <v>128.54</v>
      </c>
      <c r="L47" s="24">
        <v>100.09</v>
      </c>
      <c r="M47" s="24">
        <v>22.13</v>
      </c>
      <c r="N47" s="24">
        <v>3.16</v>
      </c>
      <c r="O47" s="24">
        <v>3.16</v>
      </c>
      <c r="P47" s="24"/>
      <c r="Q47" s="24"/>
      <c r="R47" s="24"/>
    </row>
    <row r="48" spans="1:1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4">
    <mergeCell ref="I5:I6"/>
    <mergeCell ref="Q5:Q6"/>
    <mergeCell ref="H5:H6"/>
    <mergeCell ref="E4:E6"/>
    <mergeCell ref="F4:F6"/>
    <mergeCell ref="N5:N6"/>
    <mergeCell ref="O5:O6"/>
    <mergeCell ref="P5:P6"/>
    <mergeCell ref="A5:A6"/>
    <mergeCell ref="B5:B6"/>
    <mergeCell ref="A1:C1"/>
    <mergeCell ref="A2:R2"/>
    <mergeCell ref="Q3:R3"/>
    <mergeCell ref="A4:C4"/>
    <mergeCell ref="D4:D6"/>
    <mergeCell ref="M5:M6"/>
    <mergeCell ref="R4:R6"/>
    <mergeCell ref="C5:C6"/>
    <mergeCell ref="G5:G6"/>
    <mergeCell ref="K4:Q4"/>
    <mergeCell ref="J5:J6"/>
    <mergeCell ref="K5:K6"/>
    <mergeCell ref="L5:L6"/>
    <mergeCell ref="G4:J4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tabSelected="1" workbookViewId="0">
      <selection activeCell="K10" sqref="K10"/>
    </sheetView>
  </sheetViews>
  <sheetFormatPr defaultColWidth="9.1640625" defaultRowHeight="11.25"/>
  <cols>
    <col min="1" max="3" width="3.5" customWidth="1"/>
    <col min="4" max="4" width="6" customWidth="1"/>
    <col min="5" max="5" width="11.1640625" customWidth="1"/>
    <col min="6" max="6" width="7.5" customWidth="1"/>
    <col min="7" max="28" width="6" customWidth="1"/>
    <col min="29" max="29" width="9" customWidth="1"/>
    <col min="30" max="255" width="9.1640625" customWidth="1"/>
  </cols>
  <sheetData>
    <row r="1" spans="1:29" ht="23.1" customHeight="1">
      <c r="A1" s="153"/>
      <c r="B1" s="153"/>
      <c r="C1" s="153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8"/>
      <c r="S1" s="89"/>
      <c r="T1" s="88"/>
      <c r="U1" s="156"/>
      <c r="V1" s="156"/>
      <c r="W1" s="156"/>
      <c r="X1" s="156"/>
      <c r="Y1" s="156"/>
      <c r="Z1" s="156"/>
      <c r="AA1" s="156"/>
      <c r="AB1" s="156"/>
      <c r="AC1" s="88"/>
    </row>
    <row r="2" spans="1:29" ht="23.1" customHeight="1">
      <c r="A2" s="157" t="s">
        <v>181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88"/>
    </row>
    <row r="3" spans="1:29" ht="23.1" customHeight="1">
      <c r="A3" s="90"/>
      <c r="B3" s="90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88"/>
      <c r="S3" s="88"/>
      <c r="T3" s="88"/>
      <c r="U3" s="88"/>
      <c r="V3" s="106"/>
      <c r="W3" s="107"/>
      <c r="X3" s="107"/>
      <c r="Y3" s="107"/>
      <c r="Z3" s="107"/>
      <c r="AA3" s="107"/>
      <c r="AB3" s="108" t="s">
        <v>78</v>
      </c>
      <c r="AC3" s="88"/>
    </row>
    <row r="4" spans="1:29" ht="28.5" customHeight="1">
      <c r="A4" s="158" t="s">
        <v>102</v>
      </c>
      <c r="B4" s="158"/>
      <c r="C4" s="159"/>
      <c r="D4" s="140" t="s">
        <v>42</v>
      </c>
      <c r="E4" s="147" t="s">
        <v>64</v>
      </c>
      <c r="F4" s="147" t="s">
        <v>155</v>
      </c>
      <c r="G4" s="147" t="s">
        <v>156</v>
      </c>
      <c r="H4" s="147" t="s">
        <v>157</v>
      </c>
      <c r="I4" s="147" t="s">
        <v>158</v>
      </c>
      <c r="J4" s="147" t="s">
        <v>159</v>
      </c>
      <c r="K4" s="147" t="s">
        <v>160</v>
      </c>
      <c r="L4" s="147" t="s">
        <v>161</v>
      </c>
      <c r="M4" s="147" t="s">
        <v>162</v>
      </c>
      <c r="N4" s="147" t="s">
        <v>163</v>
      </c>
      <c r="O4" s="147" t="s">
        <v>164</v>
      </c>
      <c r="P4" s="147" t="s">
        <v>165</v>
      </c>
      <c r="Q4" s="147" t="s">
        <v>166</v>
      </c>
      <c r="R4" s="147" t="s">
        <v>167</v>
      </c>
      <c r="S4" s="147" t="s">
        <v>168</v>
      </c>
      <c r="T4" s="140" t="s">
        <v>169</v>
      </c>
      <c r="U4" s="140" t="s">
        <v>96</v>
      </c>
      <c r="V4" s="140" t="s">
        <v>170</v>
      </c>
      <c r="W4" s="149" t="s">
        <v>171</v>
      </c>
      <c r="X4" s="152" t="s">
        <v>172</v>
      </c>
      <c r="Y4" s="152" t="s">
        <v>99</v>
      </c>
      <c r="Z4" s="149" t="s">
        <v>101</v>
      </c>
      <c r="AA4" s="149" t="s">
        <v>173</v>
      </c>
      <c r="AB4" s="160" t="s">
        <v>174</v>
      </c>
      <c r="AC4" s="88"/>
    </row>
    <row r="5" spans="1:29" ht="28.5" customHeight="1">
      <c r="A5" s="147" t="s">
        <v>104</v>
      </c>
      <c r="B5" s="147" t="s">
        <v>105</v>
      </c>
      <c r="C5" s="147" t="s">
        <v>106</v>
      </c>
      <c r="D5" s="140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0"/>
      <c r="U5" s="140"/>
      <c r="V5" s="140"/>
      <c r="W5" s="154"/>
      <c r="X5" s="162"/>
      <c r="Y5" s="162"/>
      <c r="Z5" s="154"/>
      <c r="AA5" s="154"/>
      <c r="AB5" s="161"/>
      <c r="AC5" s="88"/>
    </row>
    <row r="6" spans="1:29" ht="28.5" customHeight="1">
      <c r="A6" s="147"/>
      <c r="B6" s="147"/>
      <c r="C6" s="147"/>
      <c r="D6" s="140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0"/>
      <c r="U6" s="140"/>
      <c r="V6" s="140"/>
      <c r="W6" s="155"/>
      <c r="X6" s="163"/>
      <c r="Y6" s="163"/>
      <c r="Z6" s="155"/>
      <c r="AA6" s="155"/>
      <c r="AB6" s="161"/>
      <c r="AC6" s="88"/>
    </row>
    <row r="7" spans="1:29" ht="23.1" customHeight="1">
      <c r="A7" s="98" t="s">
        <v>54</v>
      </c>
      <c r="B7" s="98" t="s">
        <v>54</v>
      </c>
      <c r="C7" s="98" t="s">
        <v>54</v>
      </c>
      <c r="D7" s="98" t="s">
        <v>54</v>
      </c>
      <c r="E7" s="97">
        <v>1</v>
      </c>
      <c r="F7" s="98">
        <v>2</v>
      </c>
      <c r="G7" s="98">
        <v>3</v>
      </c>
      <c r="H7" s="98">
        <v>4</v>
      </c>
      <c r="I7" s="98">
        <v>5</v>
      </c>
      <c r="J7" s="98">
        <v>6</v>
      </c>
      <c r="K7" s="98">
        <v>7</v>
      </c>
      <c r="L7" s="98">
        <v>8</v>
      </c>
      <c r="M7" s="98">
        <v>9</v>
      </c>
      <c r="N7" s="98">
        <v>10</v>
      </c>
      <c r="O7" s="98">
        <v>11</v>
      </c>
      <c r="P7" s="98">
        <v>12</v>
      </c>
      <c r="Q7" s="98">
        <v>13</v>
      </c>
      <c r="R7" s="98">
        <v>14</v>
      </c>
      <c r="S7" s="98">
        <v>15</v>
      </c>
      <c r="T7" s="109">
        <v>16</v>
      </c>
      <c r="U7" s="109">
        <v>17</v>
      </c>
      <c r="V7" s="109">
        <v>18</v>
      </c>
      <c r="W7" s="110">
        <v>19</v>
      </c>
      <c r="X7" s="109">
        <v>20</v>
      </c>
      <c r="Y7" s="110">
        <v>21</v>
      </c>
      <c r="Z7" s="109">
        <v>22</v>
      </c>
      <c r="AA7" s="109">
        <v>23</v>
      </c>
      <c r="AB7" s="109">
        <v>24</v>
      </c>
      <c r="AC7" s="88"/>
    </row>
    <row r="8" spans="1:29" ht="23.25" customHeight="1">
      <c r="A8" s="99" t="s">
        <v>189</v>
      </c>
      <c r="B8" s="99" t="s">
        <v>190</v>
      </c>
      <c r="C8" s="99" t="s">
        <v>191</v>
      </c>
      <c r="D8" s="99" t="s">
        <v>192</v>
      </c>
      <c r="E8" s="111">
        <v>72.8</v>
      </c>
      <c r="F8" s="102">
        <v>23.66</v>
      </c>
      <c r="G8" s="103">
        <v>8.6999999999999993</v>
      </c>
      <c r="H8" s="103">
        <v>3</v>
      </c>
      <c r="I8" s="103"/>
      <c r="J8" s="103">
        <v>0.5</v>
      </c>
      <c r="K8" s="103">
        <v>1</v>
      </c>
      <c r="L8" s="103">
        <v>0.9</v>
      </c>
      <c r="M8" s="103"/>
      <c r="N8" s="103">
        <v>0.3</v>
      </c>
      <c r="O8" s="103">
        <v>6</v>
      </c>
      <c r="P8" s="103"/>
      <c r="Q8" s="103"/>
      <c r="R8" s="103">
        <v>6.24</v>
      </c>
      <c r="S8" s="103">
        <v>0.5</v>
      </c>
      <c r="T8" s="112">
        <v>8</v>
      </c>
      <c r="U8" s="112">
        <v>9</v>
      </c>
      <c r="V8" s="112"/>
      <c r="W8" s="112">
        <v>5</v>
      </c>
      <c r="X8" s="112"/>
      <c r="Y8" s="113"/>
      <c r="Z8" s="104"/>
      <c r="AA8" s="112"/>
      <c r="AB8" s="113"/>
      <c r="AC8" s="105"/>
    </row>
    <row r="9" spans="1:29" ht="23.25" customHeight="1"/>
    <row r="10" spans="1:29" ht="23.25" customHeight="1"/>
    <row r="11" spans="1:29" ht="23.25" customHeight="1"/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A5:A6"/>
    <mergeCell ref="B5:B6"/>
    <mergeCell ref="C5:C6"/>
    <mergeCell ref="Y4:Y6"/>
    <mergeCell ref="Q4:Q6"/>
    <mergeCell ref="R4:R6"/>
    <mergeCell ref="S4:S6"/>
    <mergeCell ref="T4:T6"/>
    <mergeCell ref="M4:M6"/>
    <mergeCell ref="N4:N6"/>
    <mergeCell ref="O4:O6"/>
    <mergeCell ref="P4:P6"/>
    <mergeCell ref="E4:E6"/>
    <mergeCell ref="F4:F6"/>
    <mergeCell ref="G4:G6"/>
    <mergeCell ref="H4:H6"/>
    <mergeCell ref="A1:C1"/>
    <mergeCell ref="Z4:Z6"/>
    <mergeCell ref="I4:I6"/>
    <mergeCell ref="J4:J6"/>
    <mergeCell ref="K4:K6"/>
    <mergeCell ref="L4:L6"/>
    <mergeCell ref="U1:AB1"/>
    <mergeCell ref="A2:AB2"/>
    <mergeCell ref="A4:C4"/>
    <mergeCell ref="D4:D6"/>
    <mergeCell ref="AA4:AA6"/>
    <mergeCell ref="AB4:AB6"/>
    <mergeCell ref="U4:U6"/>
    <mergeCell ref="V4:V6"/>
    <mergeCell ref="W4:W6"/>
    <mergeCell ref="X4:X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workbookViewId="0">
      <selection activeCell="A7" sqref="A7:A8"/>
    </sheetView>
  </sheetViews>
  <sheetFormatPr defaultColWidth="9.1640625" defaultRowHeight="12.75" customHeight="1"/>
  <cols>
    <col min="1" max="1" width="20.6640625" style="73" customWidth="1"/>
    <col min="2" max="8" width="19.1640625" style="73" customWidth="1"/>
    <col min="9" max="243" width="9.1640625" style="73" customWidth="1"/>
    <col min="244" max="16384" width="9.1640625" style="73"/>
  </cols>
  <sheetData>
    <row r="1" spans="1:243" ht="12.75" customHeight="1">
      <c r="H1" s="74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68" t="s">
        <v>182</v>
      </c>
      <c r="B2" s="168"/>
      <c r="C2" s="168"/>
      <c r="D2" s="168"/>
      <c r="E2" s="168"/>
      <c r="F2" s="168"/>
      <c r="G2" s="168"/>
      <c r="H2" s="16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77" customFormat="1" ht="12.75" customHeight="1">
      <c r="A3" s="75"/>
      <c r="B3" s="75"/>
      <c r="C3" s="75"/>
      <c r="D3" s="75"/>
      <c r="E3" s="75"/>
      <c r="F3" s="75"/>
      <c r="G3" s="75"/>
      <c r="H3" s="75" t="s">
        <v>43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</row>
    <row r="4" spans="1:243" s="77" customFormat="1" ht="23.25" customHeight="1">
      <c r="A4" s="169" t="s">
        <v>94</v>
      </c>
      <c r="B4" s="169" t="s">
        <v>95</v>
      </c>
      <c r="C4" s="169"/>
      <c r="D4" s="169"/>
      <c r="E4" s="169"/>
      <c r="F4" s="169"/>
      <c r="G4" s="169"/>
      <c r="H4" s="169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</row>
    <row r="5" spans="1:243" s="77" customFormat="1" ht="23.25" customHeight="1">
      <c r="A5" s="169"/>
      <c r="B5" s="170" t="s">
        <v>17</v>
      </c>
      <c r="C5" s="170" t="s">
        <v>96</v>
      </c>
      <c r="D5" s="170" t="s">
        <v>97</v>
      </c>
      <c r="E5" s="170" t="s">
        <v>98</v>
      </c>
      <c r="F5" s="170" t="s">
        <v>99</v>
      </c>
      <c r="G5" s="170" t="s">
        <v>100</v>
      </c>
      <c r="H5" s="170" t="s">
        <v>101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</row>
    <row r="6" spans="1:243" s="77" customFormat="1" ht="33" customHeight="1">
      <c r="A6" s="169"/>
      <c r="B6" s="170"/>
      <c r="C6" s="170"/>
      <c r="D6" s="170"/>
      <c r="E6" s="170"/>
      <c r="F6" s="170"/>
      <c r="G6" s="170"/>
      <c r="H6" s="170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</row>
    <row r="7" spans="1:243" s="77" customFormat="1" ht="26.45" customHeight="1">
      <c r="A7" s="78" t="s">
        <v>183</v>
      </c>
      <c r="B7" s="78">
        <v>1</v>
      </c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</row>
    <row r="8" spans="1:243" s="82" customFormat="1" ht="26.45" customHeight="1">
      <c r="A8" s="78" t="s">
        <v>183</v>
      </c>
      <c r="B8" s="80">
        <f>SUM(C8:H8)</f>
        <v>9</v>
      </c>
      <c r="C8" s="80">
        <v>9</v>
      </c>
      <c r="D8" s="80">
        <v>0</v>
      </c>
      <c r="E8" s="80">
        <v>0</v>
      </c>
      <c r="F8" s="80">
        <v>0</v>
      </c>
      <c r="G8" s="80">
        <v>0</v>
      </c>
      <c r="H8" s="80">
        <v>0</v>
      </c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</row>
    <row r="9" spans="1:243" s="77" customFormat="1" ht="26.45" customHeight="1">
      <c r="A9" s="79"/>
      <c r="B9" s="80"/>
      <c r="C9" s="80"/>
      <c r="D9" s="80"/>
      <c r="E9" s="80"/>
      <c r="F9" s="80"/>
      <c r="G9" s="80"/>
      <c r="H9" s="80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</row>
    <row r="10" spans="1:243" s="77" customFormat="1" ht="26.45" customHeight="1">
      <c r="A10" s="79"/>
      <c r="B10" s="80"/>
      <c r="C10" s="80"/>
      <c r="D10" s="80"/>
      <c r="E10" s="80"/>
      <c r="F10" s="80"/>
      <c r="G10" s="80"/>
      <c r="H10" s="80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</row>
    <row r="11" spans="1:243" s="77" customFormat="1" ht="26.45" customHeight="1">
      <c r="A11" s="79"/>
      <c r="B11" s="80"/>
      <c r="C11" s="80"/>
      <c r="D11" s="80"/>
      <c r="E11" s="80"/>
      <c r="F11" s="80"/>
      <c r="G11" s="80"/>
      <c r="H11" s="80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</row>
    <row r="12" spans="1:243" s="77" customFormat="1" ht="26.45" customHeight="1">
      <c r="A12" s="79"/>
      <c r="B12" s="80"/>
      <c r="C12" s="80"/>
      <c r="D12" s="80"/>
      <c r="E12" s="80"/>
      <c r="F12" s="80"/>
      <c r="G12" s="80"/>
      <c r="H12" s="80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</row>
    <row r="13" spans="1:243" s="77" customFormat="1" ht="26.45" customHeight="1">
      <c r="A13" s="79"/>
      <c r="B13" s="80"/>
      <c r="C13" s="80"/>
      <c r="D13" s="80"/>
      <c r="E13" s="80"/>
      <c r="F13" s="80"/>
      <c r="G13" s="80"/>
      <c r="H13" s="80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</row>
    <row r="14" spans="1:243" s="77" customFormat="1" ht="26.45" customHeight="1">
      <c r="A14" s="79"/>
      <c r="B14" s="83"/>
      <c r="C14" s="84"/>
      <c r="D14" s="84"/>
      <c r="E14" s="84"/>
      <c r="F14" s="84"/>
      <c r="G14" s="84"/>
      <c r="H14" s="80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</row>
    <row r="15" spans="1:243" s="86" customFormat="1" ht="23.45" customHeight="1">
      <c r="A15" s="164"/>
      <c r="B15" s="165"/>
      <c r="C15" s="165"/>
      <c r="D15" s="165"/>
      <c r="E15" s="165"/>
      <c r="F15" s="165"/>
      <c r="G15" s="165"/>
      <c r="H15" s="16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  <c r="HX15" s="85"/>
      <c r="HY15" s="85"/>
      <c r="HZ15" s="85"/>
      <c r="IA15" s="85"/>
      <c r="IB15" s="85"/>
      <c r="IC15" s="85"/>
      <c r="ID15" s="85"/>
      <c r="IE15" s="85"/>
      <c r="IF15" s="85"/>
      <c r="IG15" s="85"/>
      <c r="IH15" s="85"/>
      <c r="II15" s="85"/>
    </row>
    <row r="16" spans="1:243" ht="18.600000000000001" customHeight="1">
      <c r="A16" s="166"/>
      <c r="B16" s="167"/>
      <c r="C16" s="167"/>
      <c r="D16" s="167"/>
      <c r="E16" s="167"/>
      <c r="F16" s="167"/>
      <c r="G16" s="167"/>
      <c r="H16" s="167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A15:H15"/>
    <mergeCell ref="A16:H16"/>
    <mergeCell ref="A2:H2"/>
    <mergeCell ref="A4:A6"/>
    <mergeCell ref="B4:H4"/>
    <mergeCell ref="B5:B6"/>
    <mergeCell ref="C5:C6"/>
    <mergeCell ref="D5:D6"/>
    <mergeCell ref="E5:E6"/>
    <mergeCell ref="F5:F6"/>
    <mergeCell ref="G5:G6"/>
    <mergeCell ref="H5:H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2017-03-27T00:56:17Z</cp:lastPrinted>
  <dcterms:created xsi:type="dcterms:W3CDTF">2017-04-11T08:39:44Z</dcterms:created>
  <dcterms:modified xsi:type="dcterms:W3CDTF">2017-04-13T03:20:02Z</dcterms:modified>
</cp:coreProperties>
</file>